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240" windowWidth="23250" windowHeight="1287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классификации'!$B$22:$E$615</definedName>
    <definedName name="_xlnm.Print_Titles" localSheetId="0">'по новой классификации'!$21:$21</definedName>
    <definedName name="_xlnm.Print_Area" localSheetId="0">'по новой классификации'!$A$1:$G$618</definedName>
  </definedNames>
  <calcPr calcId="1445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4" l="1"/>
  <c r="G62" i="4"/>
  <c r="G57" i="4"/>
  <c r="G58" i="4"/>
  <c r="G174" i="4" l="1"/>
  <c r="G434" i="4" l="1"/>
  <c r="G447" i="4"/>
  <c r="G272" i="4" l="1"/>
  <c r="G595" i="4" l="1"/>
  <c r="G453" i="4"/>
  <c r="G139" i="4"/>
  <c r="G154" i="4"/>
  <c r="G153" i="4"/>
  <c r="G152" i="4"/>
  <c r="G45" i="4"/>
  <c r="G146" i="4" l="1"/>
  <c r="G142" i="4"/>
  <c r="G288" i="4" l="1"/>
  <c r="G316" i="4" l="1"/>
  <c r="G49" i="4" l="1"/>
  <c r="G432" i="4"/>
  <c r="G248" i="4"/>
  <c r="G212" i="4"/>
  <c r="G217" i="4"/>
  <c r="G218" i="4"/>
  <c r="G300" i="4"/>
  <c r="G289" i="4"/>
  <c r="G323" i="4"/>
  <c r="G377" i="4"/>
  <c r="G596" i="4"/>
  <c r="G583" i="4" l="1"/>
  <c r="G582" i="4"/>
  <c r="G355" i="4"/>
  <c r="G354" i="4"/>
  <c r="G348" i="4"/>
  <c r="G347" i="4"/>
  <c r="G352" i="4"/>
  <c r="G351" i="4"/>
  <c r="G247" i="4"/>
  <c r="G235" i="4" s="1"/>
  <c r="G262" i="4"/>
  <c r="G265" i="4"/>
  <c r="G488" i="4"/>
  <c r="G490" i="4"/>
  <c r="G487" i="4"/>
  <c r="G579" i="4"/>
  <c r="G56" i="4" l="1"/>
  <c r="G148" i="4" l="1"/>
  <c r="G507" i="4" l="1"/>
  <c r="G475" i="4"/>
  <c r="G481" i="4"/>
  <c r="G482" i="4"/>
  <c r="G150" i="4" l="1"/>
  <c r="G567" i="4" l="1"/>
  <c r="G480" i="4"/>
  <c r="G255" i="4" l="1"/>
  <c r="G254" i="4"/>
  <c r="G156" i="4" l="1"/>
  <c r="G444" i="4" l="1"/>
  <c r="G440" i="4"/>
  <c r="G427" i="4"/>
  <c r="G395" i="4"/>
  <c r="G391" i="4"/>
  <c r="G606" i="4"/>
  <c r="G570" i="4"/>
  <c r="G532" i="4" l="1"/>
  <c r="G104" i="4"/>
  <c r="G89" i="4"/>
  <c r="G88" i="4"/>
  <c r="G594" i="4" l="1"/>
  <c r="G228" i="4" l="1"/>
  <c r="G237" i="4"/>
  <c r="G190" i="4"/>
  <c r="G196" i="4"/>
  <c r="G180" i="4" l="1"/>
  <c r="G179" i="4"/>
  <c r="G298" i="4" l="1"/>
  <c r="G297" i="4"/>
  <c r="G55" i="4" l="1"/>
  <c r="G77" i="4"/>
  <c r="G151" i="4" l="1"/>
  <c r="G80" i="4" l="1"/>
  <c r="G44" i="4" l="1"/>
  <c r="G25" i="4" s="1"/>
  <c r="G41" i="4" l="1"/>
  <c r="G345" i="4" l="1"/>
  <c r="G343" i="4"/>
  <c r="G342" i="4"/>
  <c r="G340" i="4"/>
  <c r="G339" i="4"/>
  <c r="G39" i="4" l="1"/>
  <c r="G598" i="4" l="1"/>
  <c r="G35" i="4" l="1"/>
  <c r="G597" i="4" l="1"/>
  <c r="G615" i="4" l="1"/>
  <c r="G91" i="4" l="1"/>
  <c r="G93" i="4"/>
  <c r="G291" i="4"/>
  <c r="G356" i="4" l="1"/>
  <c r="G376" i="4" l="1"/>
  <c r="G378" i="4"/>
  <c r="G577" i="4"/>
  <c r="G576" i="4"/>
  <c r="G581" i="4"/>
  <c r="G129" i="4" l="1"/>
  <c r="G43" i="4"/>
  <c r="G37" i="4"/>
  <c r="G122" i="4"/>
  <c r="G126" i="4" l="1"/>
  <c r="G112" i="4"/>
  <c r="G111" i="4"/>
  <c r="G364" i="4"/>
  <c r="G363" i="4"/>
  <c r="G105" i="4"/>
  <c r="G38" i="4"/>
  <c r="G128" i="4"/>
  <c r="G131" i="4"/>
  <c r="G489" i="4"/>
  <c r="G574" i="4"/>
  <c r="G334" i="4"/>
  <c r="G331" i="4"/>
  <c r="G78" i="4" l="1"/>
  <c r="G118" i="4"/>
  <c r="G479" i="4" l="1"/>
  <c r="G476" i="4" s="1"/>
  <c r="G120" i="4"/>
  <c r="G244" i="4"/>
  <c r="G203" i="4"/>
  <c r="G222" i="4"/>
  <c r="G431" i="4"/>
  <c r="G430" i="4" s="1"/>
  <c r="G71" i="4"/>
  <c r="G133" i="4"/>
  <c r="G116" i="4"/>
  <c r="G611" i="4"/>
  <c r="G401" i="4"/>
  <c r="G503" i="4"/>
  <c r="G517" i="4"/>
  <c r="G458" i="4"/>
  <c r="G436" i="4"/>
  <c r="G423" i="4"/>
  <c r="G387" i="4"/>
  <c r="G562" i="4"/>
  <c r="G317" i="4" l="1"/>
  <c r="G191" i="4"/>
  <c r="G521" i="4"/>
  <c r="G155" i="4"/>
  <c r="G160" i="4"/>
  <c r="G591" i="4"/>
  <c r="G495" i="4"/>
  <c r="G563" i="4"/>
  <c r="G477" i="4"/>
  <c r="G590" i="4" l="1"/>
  <c r="G296" i="4" l="1"/>
  <c r="G537" i="4" l="1"/>
  <c r="G543" i="4"/>
  <c r="G539" i="4"/>
  <c r="G535" i="4"/>
  <c r="G531" i="4"/>
  <c r="G310" i="4"/>
  <c r="G308" i="4"/>
  <c r="G307" i="4"/>
  <c r="G312" i="4"/>
  <c r="G227" i="4"/>
  <c r="G232" i="4"/>
  <c r="G230" i="4"/>
  <c r="G182" i="4"/>
  <c r="G184" i="4"/>
  <c r="G95" i="4"/>
  <c r="G85" i="4"/>
  <c r="G84" i="4"/>
  <c r="G97" i="4"/>
  <c r="G276" i="4"/>
  <c r="G280" i="4"/>
  <c r="G274" i="4"/>
  <c r="G270" i="4"/>
  <c r="G269" i="4"/>
  <c r="G469" i="4"/>
  <c r="G467" i="4"/>
  <c r="G465" i="4"/>
  <c r="G464" i="4"/>
  <c r="G412" i="4"/>
  <c r="G414" i="4"/>
  <c r="G410" i="4"/>
  <c r="G408" i="4"/>
  <c r="G407" i="4"/>
  <c r="G164" i="4"/>
  <c r="G162" i="4"/>
  <c r="G159" i="4"/>
  <c r="G141" i="4"/>
  <c r="G295" i="4"/>
  <c r="G294" i="4" s="1"/>
  <c r="G603" i="4"/>
  <c r="G602" i="4"/>
  <c r="G302" i="4"/>
  <c r="G301" i="4" s="1"/>
  <c r="G553" i="4"/>
  <c r="G499" i="4" l="1"/>
  <c r="G246" i="4" l="1"/>
  <c r="G239" i="4"/>
  <c r="G370" i="4" l="1"/>
  <c r="G520" i="4" l="1"/>
  <c r="G519" i="4" s="1"/>
  <c r="G238" i="4"/>
  <c r="G546" i="4" l="1"/>
  <c r="G362" i="4"/>
  <c r="G344" i="4"/>
  <c r="G328" i="4"/>
  <c r="G215" i="4"/>
  <c r="G201" i="4"/>
  <c r="G200" i="4"/>
  <c r="G108" i="4"/>
  <c r="G76" i="4"/>
  <c r="G253" i="4" l="1"/>
  <c r="G42" i="4"/>
  <c r="G36" i="4"/>
  <c r="G443" i="4" l="1"/>
  <c r="G399" i="4"/>
  <c r="G81" i="4" l="1"/>
  <c r="G512" i="4"/>
  <c r="G221" i="4"/>
  <c r="G220" i="4" s="1"/>
  <c r="G214" i="4" l="1"/>
  <c r="G135" i="4" l="1"/>
  <c r="G134" i="4" s="1"/>
  <c r="G30" i="4" l="1"/>
  <c r="G287" i="4" l="1"/>
  <c r="G199" i="4" l="1"/>
  <c r="G132" i="4"/>
  <c r="G149" i="4" l="1"/>
  <c r="G208" i="4" l="1"/>
  <c r="G121" i="4" l="1"/>
  <c r="G114" i="4" s="1"/>
  <c r="G130" i="4" l="1"/>
  <c r="G144" i="4" l="1"/>
  <c r="G319" i="4" l="1"/>
  <c r="G99" i="4"/>
  <c r="G460" i="4"/>
  <c r="G403" i="4"/>
  <c r="G110" i="4" l="1"/>
  <c r="G282" i="4" l="1"/>
  <c r="G281" i="4" s="1"/>
  <c r="G40" i="4" l="1"/>
  <c r="G486" i="4" l="1"/>
  <c r="G485" i="4" s="1"/>
  <c r="G484" i="4" l="1"/>
  <c r="G206" i="4" l="1"/>
  <c r="G28" i="4" l="1"/>
  <c r="G52" i="4" l="1"/>
  <c r="G252" i="4" l="1"/>
  <c r="G251" i="4" s="1"/>
  <c r="G186" i="4" l="1"/>
  <c r="G439" i="4" l="1"/>
  <c r="G210" i="4" l="1"/>
  <c r="G511" i="4" l="1"/>
  <c r="G510" i="4" s="1"/>
  <c r="G341" i="4"/>
  <c r="G147" i="4" l="1"/>
  <c r="G614" i="4"/>
  <c r="G613" i="4" s="1"/>
  <c r="G338" i="4"/>
  <c r="G83" i="4"/>
  <c r="G32" i="4" l="1"/>
  <c r="G245" i="4" l="1"/>
  <c r="G322" i="4" l="1"/>
  <c r="G321" i="4" s="1"/>
  <c r="G119" i="4"/>
  <c r="G327" i="4"/>
  <c r="G326" i="4" s="1"/>
  <c r="G46" i="4" l="1"/>
  <c r="G365" i="4"/>
  <c r="G506" i="4"/>
  <c r="G505" i="4" s="1"/>
  <c r="G504" i="4" s="1"/>
  <c r="G64" i="4" l="1"/>
  <c r="G26" i="4"/>
  <c r="G369" i="4"/>
  <c r="G368" i="4" s="1"/>
  <c r="G585" i="4"/>
  <c r="G584" i="4" s="1"/>
  <c r="G101" i="4" l="1"/>
  <c r="G593" i="4" l="1"/>
  <c r="G140" i="4" l="1"/>
  <c r="G315" i="4" l="1"/>
  <c r="G314" i="4" s="1"/>
  <c r="G566" i="4" l="1"/>
  <c r="G561" i="4" l="1"/>
  <c r="G306" i="4" l="1"/>
  <c r="G305" i="4" s="1"/>
  <c r="G261" i="4"/>
  <c r="G226" i="4"/>
  <c r="G225" i="4" s="1"/>
  <c r="G158" i="4"/>
  <c r="G157" i="4" s="1"/>
  <c r="G103" i="4"/>
  <c r="G60" i="4"/>
  <c r="G304" i="4" l="1"/>
  <c r="G303" i="4" s="1"/>
  <c r="G569" i="4" l="1"/>
  <c r="G560" i="4" s="1"/>
  <c r="G381" i="4" l="1"/>
  <c r="G380" i="4" s="1"/>
  <c r="G379" i="4" s="1"/>
  <c r="G169" i="4" l="1"/>
  <c r="G168" i="4" s="1"/>
  <c r="G167" i="4" s="1"/>
  <c r="G87" i="4" l="1"/>
  <c r="G82" i="4" s="1"/>
  <c r="G426" i="4" l="1"/>
  <c r="G264" i="4" l="1"/>
  <c r="G260" i="4" s="1"/>
  <c r="G107" i="4" l="1"/>
  <c r="G79" i="4"/>
  <c r="G346" i="4" l="1"/>
  <c r="G54" i="4" l="1"/>
  <c r="G48" i="4" s="1"/>
  <c r="G123" i="4"/>
  <c r="G578" i="4" l="1"/>
  <c r="G572" i="4" s="1"/>
  <c r="G548" i="4" l="1"/>
  <c r="G547" i="4" s="1"/>
  <c r="G271" i="4" l="1"/>
  <c r="G418" i="4" l="1"/>
  <c r="G279" i="4" l="1"/>
  <c r="G278" i="4" s="1"/>
  <c r="G268" i="4"/>
  <c r="G267" i="4" s="1"/>
  <c r="G386" i="4"/>
  <c r="G259" i="4" l="1"/>
  <c r="G375" i="4"/>
  <c r="G374" i="4" s="1"/>
  <c r="G373" i="4" s="1"/>
  <c r="G204" i="4" l="1"/>
  <c r="G202" i="4"/>
  <c r="G117" i="4"/>
  <c r="G452" i="4" l="1"/>
  <c r="G451" i="4" l="1"/>
  <c r="G450" i="4" s="1"/>
  <c r="G545" i="4"/>
  <c r="G544" i="4" s="1"/>
  <c r="G494" i="4" l="1"/>
  <c r="G556" i="4" l="1"/>
  <c r="G361" i="4" l="1"/>
  <c r="G34" i="4" l="1"/>
  <c r="G530" i="4" l="1"/>
  <c r="G529" i="4" s="1"/>
  <c r="G178" i="4"/>
  <c r="G177" i="4" s="1"/>
  <c r="G72" i="4" l="1"/>
  <c r="G394" i="4"/>
  <c r="G542" i="4"/>
  <c r="G541" i="4" s="1"/>
  <c r="G243" i="4"/>
  <c r="G69" i="4"/>
  <c r="G518" i="4"/>
  <c r="G68" i="4" l="1"/>
  <c r="G59" i="4"/>
  <c r="G400" i="4"/>
  <c r="G198" i="4" l="1"/>
  <c r="G197" i="4" s="1"/>
  <c r="G528" i="4" l="1"/>
  <c r="G527" i="4" s="1"/>
  <c r="G416" i="4"/>
  <c r="G612" i="4" l="1"/>
  <c r="G610" i="4"/>
  <c r="G609" i="4" s="1"/>
  <c r="G608" i="4" s="1"/>
  <c r="G605" i="4"/>
  <c r="G601" i="4"/>
  <c r="G589" i="4"/>
  <c r="G588" i="4" s="1"/>
  <c r="G575" i="4"/>
  <c r="G573" i="4"/>
  <c r="G555" i="4"/>
  <c r="G554" i="4" s="1"/>
  <c r="G552" i="4"/>
  <c r="G551" i="4" s="1"/>
  <c r="G550" i="4" s="1"/>
  <c r="G525" i="4"/>
  <c r="G524" i="4" s="1"/>
  <c r="G523" i="4" s="1"/>
  <c r="G522" i="4" s="1"/>
  <c r="G516" i="4"/>
  <c r="G515" i="4" s="1"/>
  <c r="G514" i="4" s="1"/>
  <c r="G513" i="4" s="1"/>
  <c r="G502" i="4"/>
  <c r="G501" i="4" s="1"/>
  <c r="G500" i="4" s="1"/>
  <c r="G498" i="4"/>
  <c r="G497" i="4" s="1"/>
  <c r="G493" i="4"/>
  <c r="G472" i="4"/>
  <c r="G471" i="4" s="1"/>
  <c r="G463" i="4"/>
  <c r="G462" i="4" s="1"/>
  <c r="G457" i="4"/>
  <c r="G456" i="4" s="1"/>
  <c r="G435" i="4"/>
  <c r="G422" i="4"/>
  <c r="G455" i="4" l="1"/>
  <c r="G454" i="4" s="1"/>
  <c r="G433" i="4"/>
  <c r="G496" i="4"/>
  <c r="G492" i="4"/>
  <c r="G587" i="4"/>
  <c r="G600" i="4"/>
  <c r="G599" i="4" s="1"/>
  <c r="G559" i="4"/>
  <c r="G421" i="4"/>
  <c r="G420" i="4" s="1"/>
  <c r="G509" i="4"/>
  <c r="G508" i="4" s="1"/>
  <c r="G406" i="4"/>
  <c r="G405" i="4" s="1"/>
  <c r="G398" i="4"/>
  <c r="G390" i="4"/>
  <c r="G385" i="4" s="1"/>
  <c r="G384" i="4" l="1"/>
  <c r="G383" i="4" s="1"/>
  <c r="G491" i="4"/>
  <c r="G360" i="4"/>
  <c r="G353" i="4"/>
  <c r="G350" i="4"/>
  <c r="G337" i="4" l="1"/>
  <c r="G336" i="4" s="1"/>
  <c r="G335" i="4" s="1"/>
  <c r="G333" i="4"/>
  <c r="G332" i="4" s="1"/>
  <c r="G330" i="4"/>
  <c r="G329" i="4" s="1"/>
  <c r="G299" i="4"/>
  <c r="G293" i="4" s="1"/>
  <c r="G286" i="4"/>
  <c r="G249" i="4"/>
  <c r="G241" i="4"/>
  <c r="G236" i="4"/>
  <c r="G224" i="4"/>
  <c r="G213" i="4"/>
  <c r="G195" i="4"/>
  <c r="G194" i="4" s="1"/>
  <c r="G189" i="4"/>
  <c r="G188" i="4" s="1"/>
  <c r="G173" i="4"/>
  <c r="G172" i="4" s="1"/>
  <c r="G171" i="4" s="1"/>
  <c r="G138" i="4"/>
  <c r="G115" i="4"/>
  <c r="G24" i="4" s="1"/>
  <c r="G234" i="4" l="1"/>
  <c r="G223" i="4" s="1"/>
  <c r="G23" i="4"/>
  <c r="G325" i="4"/>
  <c r="G324" i="4" s="1"/>
  <c r="G285" i="4"/>
  <c r="G284" i="4" s="1"/>
  <c r="G166" i="4"/>
  <c r="G137" i="4"/>
  <c r="G258" i="4"/>
  <c r="G176" i="4"/>
  <c r="G175" i="4" l="1"/>
  <c r="G22" i="4" s="1"/>
</calcChain>
</file>

<file path=xl/sharedStrings.xml><?xml version="1.0" encoding="utf-8"?>
<sst xmlns="http://schemas.openxmlformats.org/spreadsheetml/2006/main" count="2979" uniqueCount="448">
  <si>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</si>
  <si>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</si>
  <si>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</si>
  <si>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</si>
  <si>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</si>
  <si>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</si>
  <si>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</si>
  <si>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</si>
  <si>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</si>
  <si>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</si>
  <si>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</si>
  <si>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</si>
  <si>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</si>
  <si>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</si>
  <si>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</si>
  <si>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</si>
  <si>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</si>
  <si>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</si>
  <si>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</si>
  <si>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</si>
  <si>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</si>
  <si>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</si>
  <si>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</si>
  <si>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</si>
  <si>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</si>
  <si>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</si>
  <si>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</si>
  <si>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</si>
  <si>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</si>
  <si>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</si>
  <si>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</si>
  <si>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</si>
  <si>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</si>
  <si>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</si>
  <si>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</si>
  <si>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</si>
  <si>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</si>
  <si>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</si>
  <si>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</si>
  <si>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</si>
  <si>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</si>
  <si>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</si>
  <si>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</si>
  <si>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</si>
  <si>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</si>
  <si>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</si>
  <si>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</si>
  <si>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</si>
  <si>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</si>
  <si>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</si>
  <si>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</si>
  <si>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</si>
  <si>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</si>
  <si>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</si>
  <si>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</si>
  <si>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</si>
  <si>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</si>
  <si>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</si>
  <si>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</si>
  <si>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</si>
  <si>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</si>
  <si>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</si>
  <si>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</si>
  <si>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</si>
  <si>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</si>
  <si>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</si>
  <si>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</si>
  <si>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</si>
  <si>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</si>
  <si>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</si>
  <si>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</si>
  <si>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</si>
  <si>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</si>
  <si>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</si>
  <si>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</si>
  <si>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</si>
  <si>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</si>
  <si>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</si>
  <si>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</si>
  <si>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</si>
  <si>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</si>
  <si>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</si>
  <si>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</si>
  <si>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</si>
  <si>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</si>
  <si>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</si>
  <si>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</si>
  <si>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</si>
  <si>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</si>
  <si>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</si>
  <si>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</si>
  <si>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</si>
  <si>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</si>
  <si>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</si>
  <si>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</si>
  <si>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</si>
  <si>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</si>
  <si>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</si>
  <si>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</si>
  <si>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</si>
  <si>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</si>
  <si>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</si>
  <si>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</si>
  <si>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</si>
  <si>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</si>
  <si>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</si>
  <si>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</si>
  <si>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</si>
  <si>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</si>
  <si>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</si>
  <si>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</si>
  <si>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</si>
  <si>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</si>
  <si>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</si>
  <si>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</si>
  <si>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</si>
  <si>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</si>
  <si>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</si>
  <si>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</si>
  <si>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</si>
  <si>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</si>
  <si>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</si>
  <si>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</si>
  <si>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</si>
  <si>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</si>
  <si>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</si>
  <si>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</si>
  <si>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</si>
  <si>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</si>
  <si>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</si>
  <si>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</si>
  <si>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</si>
  <si>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</si>
  <si>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</si>
  <si>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</si>
  <si>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</si>
  <si>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</si>
  <si>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</si>
  <si>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</si>
  <si>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</si>
  <si>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</si>
  <si>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</si>
  <si>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</si>
  <si>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</si>
  <si>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</si>
  <si>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</si>
  <si>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</si>
  <si>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</si>
  <si>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</si>
  <si>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</si>
  <si>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</si>
  <si>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</si>
  <si>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</si>
  <si>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</si>
  <si>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</si>
  <si>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</si>
  <si>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</si>
  <si>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</si>
  <si>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</si>
  <si>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</si>
  <si>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</si>
  <si>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</si>
  <si>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</si>
  <si>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</si>
  <si>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</si>
  <si>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</si>
  <si>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</si>
  <si>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</si>
  <si>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</si>
  <si>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</si>
  <si>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</si>
  <si>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</si>
  <si>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</si>
  <si>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</si>
  <si>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</si>
  <si>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</si>
  <si>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</si>
  <si>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</si>
  <si>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</si>
  <si>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</si>
  <si>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</si>
  <si>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</si>
  <si>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</si>
  <si>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</si>
  <si>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</si>
  <si>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62500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</si>
  <si>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</si>
  <si>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</si>
  <si>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</si>
  <si>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</si>
  <si>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</si>
  <si>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</si>
  <si>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</si>
  <si>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</si>
  <si>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</si>
  <si>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</si>
  <si>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24860</t>
  </si>
  <si>
    <t>24870</t>
  </si>
  <si>
    <t>Доплаты водителям МБУ ДО ДЮСШ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</si>
  <si>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</si>
  <si>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</si>
  <si>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</si>
  <si>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</si>
  <si>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</si>
  <si>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</si>
  <si>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</si>
  <si>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</si>
  <si>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</si>
  <si>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</si>
  <si>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</si>
  <si>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</si>
  <si>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</si>
  <si>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</si>
  <si>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</si>
  <si>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</si>
  <si>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</si>
  <si>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</si>
  <si>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</si>
  <si>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</si>
  <si>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</si>
  <si>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</si>
  <si>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</si>
  <si>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</si>
  <si>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</si>
  <si>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</si>
  <si>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</si>
  <si>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</si>
  <si>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</si>
  <si>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</si>
  <si>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</si>
  <si>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</si>
  <si>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</si>
  <si>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</si>
  <si>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</si>
  <si>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</si>
  <si>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</si>
  <si>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</si>
  <si>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</si>
  <si>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</si>
  <si>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</si>
  <si>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</si>
  <si>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</si>
  <si>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</si>
  <si>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</si>
  <si>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</si>
  <si>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</si>
  <si>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</si>
  <si>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</si>
  <si>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</si>
  <si>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</si>
  <si>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</si>
  <si>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</si>
  <si>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</si>
  <si>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</si>
  <si>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</si>
  <si>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</si>
  <si>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</si>
  <si>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</si>
  <si>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</si>
  <si>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</si>
  <si>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</si>
  <si>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</si>
  <si>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</si>
  <si>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</si>
  <si>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</si>
  <si>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</si>
  <si>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</si>
  <si>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</si>
  <si>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</si>
  <si>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</si>
  <si>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</si>
  <si>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</si>
  <si>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</si>
  <si>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</si>
  <si>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</si>
  <si>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</si>
  <si>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</si>
  <si>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</si>
  <si>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</si>
  <si>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</si>
  <si>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</si>
  <si>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</si>
  <si>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</si>
  <si>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</si>
  <si>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</si>
  <si>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</si>
  <si>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</si>
  <si>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</si>
  <si>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</si>
  <si>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</si>
  <si>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</si>
  <si>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</si>
  <si>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</si>
  <si>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24640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</si>
  <si>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</si>
  <si>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</si>
  <si>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</si>
  <si>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</si>
  <si>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</si>
  <si>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</si>
  <si>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</si>
  <si>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</si>
  <si>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</si>
  <si>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</si>
  <si>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</si>
  <si>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</si>
  <si>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</si>
  <si>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</si>
  <si>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</si>
  <si>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</si>
  <si>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S0050</t>
  </si>
  <si>
    <t>Дополнительная помощь местным бюджетам для решения социально значимых вопросов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</si>
  <si>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</si>
  <si>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</si>
  <si>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</si>
  <si>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</si>
  <si>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</si>
  <si>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</si>
  <si>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</si>
  <si>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</si>
  <si>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</si>
  <si>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</si>
  <si>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</si>
  <si>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</si>
  <si>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</si>
  <si>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</si>
  <si>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</si>
  <si>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</si>
  <si>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</si>
  <si>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</si>
  <si>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</si>
  <si>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</si>
  <si>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</si>
  <si>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</si>
  <si>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</si>
  <si>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</si>
  <si>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</si>
  <si>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</si>
  <si>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</si>
  <si>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</si>
  <si>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</si>
  <si>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</si>
  <si>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</si>
  <si>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</si>
  <si>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</si>
  <si>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</si>
  <si>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</si>
  <si>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Подпрограмма «Поддержка социально ориентированных реестровых казачьих обществ Туапсинского района»</t>
  </si>
  <si>
    <t>24420</t>
  </si>
  <si>
    <t>24940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</si>
  <si>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</si>
  <si>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Доведение до МРОТ отдельных категорий работников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</si>
  <si>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</si>
  <si>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</si>
  <si>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</si>
  <si>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</si>
  <si>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</si>
  <si>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</si>
  <si>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</si>
  <si>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</si>
  <si>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</si>
  <si>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</si>
  <si>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</si>
  <si>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</si>
  <si>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</si>
  <si>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</si>
  <si>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</si>
  <si>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24310</t>
  </si>
  <si>
    <t>Обеспечение проведения ГИА, ЕГЭ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</si>
  <si>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</si>
  <si>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</si>
  <si>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</si>
  <si>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</si>
  <si>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</si>
  <si>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</si>
  <si>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</si>
  <si>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</si>
  <si>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2022 год</t>
  </si>
  <si>
    <t>A1</t>
  </si>
  <si>
    <t>55190</t>
  </si>
  <si>
    <t>Федеральный проект  «Культурная среда»</t>
  </si>
  <si>
    <t>Государственная поддержка отрасли культуры</t>
  </si>
  <si>
    <t>S3310</t>
  </si>
  <si>
    <t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</si>
  <si>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>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</si>
  <si>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</si>
  <si>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S0600</t>
  </si>
  <si>
    <t xml:space="preserve">Капитальный ремонт и переоснащение пищевых блоков муниципальных общеобразовательных организаций </t>
  </si>
  <si>
    <t>S3380</t>
  </si>
  <si>
    <t>C0600</t>
  </si>
  <si>
    <t>Диспансеризация сотрудников отраслевых (функциональных) органов</t>
  </si>
  <si>
    <t>24571</t>
  </si>
  <si>
    <t>Укрепление материально-технической базы и оборотных средств отраслевых (функциональных) органов</t>
  </si>
  <si>
    <t>24574</t>
  </si>
  <si>
    <t>Приобретение системного программного обеспечения и техническое сопровождение программных продуктов</t>
  </si>
  <si>
    <t>24573</t>
  </si>
  <si>
    <t>Обучение сотрудников отраслевых (функциональных) органов</t>
  </si>
  <si>
    <t>24572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</si>
  <si>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</si>
  <si>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</si>
  <si>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</si>
  <si>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</si>
  <si>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</si>
  <si>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</si>
  <si>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24790</t>
  </si>
  <si>
    <t>Совершенствование противопожарной защиты населения и объектов инфраструктуры</t>
  </si>
  <si>
    <t>Реализация мероприятий подпрограммы "Обеспечение пожарной безопасности" муниципальной программы "Защита населения и территории от чрезвычайных ситуаций, обеспечение пожарной безопасности"</t>
  </si>
  <si>
    <t>S2560</t>
  </si>
  <si>
    <t>Подготовка изменений в генеральные планы муниципальных образований Краснодарского края</t>
  </si>
  <si>
    <t>R0820</t>
  </si>
  <si>
    <t>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</si>
  <si>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</si>
  <si>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</si>
  <si>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</si>
  <si>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</si>
  <si>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</si>
  <si>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63540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</si>
  <si>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</si>
  <si>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69000</t>
  </si>
  <si>
    <t>Единая субвенция в области социальной политики бюджетам муниципальных районов и городских округов Краснодарского края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</si>
  <si>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</si>
  <si>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</si>
  <si>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Резервный фонд администрации Краснодарского края</t>
  </si>
  <si>
    <t>S2400</t>
  </si>
  <si>
    <t>69200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</si>
  <si>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</si>
  <si>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69100</t>
  </si>
  <si>
    <t>69130</t>
  </si>
  <si>
    <t>69120</t>
  </si>
  <si>
    <t>69190</t>
  </si>
  <si>
    <t>69180</t>
  </si>
  <si>
    <t>69170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</si>
  <si>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сверх сумм софинансирования</t>
  </si>
  <si>
    <t>С3410</t>
  </si>
  <si>
    <t>».</t>
  </si>
  <si>
    <t>Осуществление отдельных полномочий по созданию и организации деятельности комиссий по делам несовершеннолетних и защите их прав</t>
  </si>
  <si>
    <t>25200</t>
  </si>
  <si>
    <t>Предупреждение банкротства и проведение процедуры ликвидации муниципальных унитарных предприятий муниципального образования Туапсинский район</t>
  </si>
  <si>
    <t>Предоставление субсидий при процедуре ликвидации МУП "Архитектурно-градостроительный центр Туапсинского района" в целях сохранения муниципального имущества муниципального образования Туапсинский район</t>
  </si>
  <si>
    <t>S3570</t>
  </si>
  <si>
    <t>Укрепление материально-технической базы муниципальных физкультурно-спортивных организаций</t>
  </si>
  <si>
    <t>L5190</t>
  </si>
  <si>
    <t>Комплектование книжных фондов муниципальных общедоступных библиотек Туапсинского района</t>
  </si>
  <si>
    <t>Заместитель начальника управления,
начальник бюджетного отдела финансового управления
администрации муниципального образования Туапсинский район</t>
  </si>
  <si>
    <t>Л.В. Пичугина</t>
  </si>
  <si>
    <t>62980</t>
  </si>
  <si>
    <t>21594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</si>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</sst>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  <numFmt numFmtId="168" formatCode="#,##0.00\ _₽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4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165" fontId="3" fillId="24" borderId="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6" fontId="3" fillId="24" borderId="0" xfId="0" applyNumberFormat="1" applyFont="1" applyFill="1" applyBorder="1" applyAlignment="1">
      <alignment horizontal="right" vertical="top"/>
    </xf>
    <xf numFmtId="165" fontId="3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justify" wrapText="1"/>
    </xf>
    <xf numFmtId="168" fontId="25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justify" wrapText="1"/>
    </xf>
    <xf numFmtId="0" fontId="3" fillId="24" borderId="0" xfId="0" applyFont="1" applyFill="1" applyAlignment="1">
      <alignment horizontal="center" vertical="top"/>
    </xf>
    <xf numFmtId="0" fontId="3" fillId="24" borderId="0" xfId="0" applyFont="1" applyFill="1" applyAlignment="1">
      <alignment horizontal="justify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2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25" fillId="24" borderId="11" xfId="0" applyFont="1" applyFill="1" applyBorder="1" applyAlignment="1">
      <alignment horizontal="justify" vertical="top" wrapText="1"/>
    </xf>
    <xf numFmtId="49" fontId="25" fillId="0" borderId="10" xfId="43" applyNumberFormat="1" applyFont="1" applyFill="1" applyBorder="1" applyAlignment="1" applyProtection="1">
      <alignment horizontal="justify" vertical="top" wrapText="1"/>
      <protection hidden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wrapText="1"/>
    </xf>
    <xf numFmtId="0" fontId="0" fillId="24" borderId="0" xfId="0" applyFill="1" applyAlignment="1">
      <alignment horizontal="center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5</xdr:row>
      <xdr:rowOff>114301</xdr:rowOff>
    </xdr:from>
    <xdr:to>
      <xdr:col>6</xdr:col>
      <xdr:colOff>1009650</xdr:colOff>
      <xdr:row>15</xdr:row>
      <xdr:rowOff>142875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63640" y="1257301"/>
          <a:ext cx="2451735" cy="15811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9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24.12.2021  № 525</a:t>
          </a:r>
        </a:p>
      </xdr:txBody>
    </xdr:sp>
    <xdr:clientData/>
  </xdr:twoCellAnchor>
  <xdr:twoCellAnchor>
    <xdr:from>
      <xdr:col>2</xdr:col>
      <xdr:colOff>396240</xdr:colOff>
      <xdr:row>0</xdr:row>
      <xdr:rowOff>0</xdr:rowOff>
    </xdr:from>
    <xdr:to>
      <xdr:col>7</xdr:col>
      <xdr:colOff>0</xdr:colOff>
      <xdr:row>5</xdr:row>
      <xdr:rowOff>133350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63640" y="0"/>
          <a:ext cx="246126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25.03.2022 №  553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013"/>
  <sheetViews>
    <sheetView showGridLines="0" tabSelected="1" view="pageBreakPreview" zoomScaleNormal="90" zoomScaleSheetLayoutView="100" workbookViewId="0">
      <selection activeCell="K18" sqref="K18"/>
    </sheetView>
  </sheetViews>
  <sheetFormatPr defaultColWidth="9.140625" defaultRowHeight="18" x14ac:dyDescent="0.2"/>
  <cols>
    <col min="1" max="1" width="77.85546875" style="6" customWidth="1"/>
    <col min="2" max="2" width="10.140625" style="23" customWidth="1"/>
    <col min="3" max="3" width="8.7109375" style="22" customWidth="1"/>
    <col min="4" max="4" width="7.140625" style="23" customWidth="1"/>
    <col min="5" max="5" width="7.42578125" style="23" customWidth="1"/>
    <col min="6" max="6" width="4.28515625" style="23" customWidth="1"/>
    <col min="7" max="7" width="15.28515625" style="24" customWidth="1"/>
    <col min="8" max="8" width="12.140625" style="1" bestFit="1" customWidth="1"/>
    <col min="9" max="9" width="16.42578125" style="1" customWidth="1"/>
    <col min="10" max="10" width="13.85546875" style="1" bestFit="1" customWidth="1"/>
    <col min="11" max="11" width="17.85546875" style="1" bestFit="1" customWidth="1"/>
    <col min="12" max="16384" width="9.140625" style="1"/>
  </cols>
  <sheetData>
    <row r="6" ht="9.75" customHeight="1" x14ac:dyDescent="0.2"/>
    <row r="7" ht="9.75" customHeight="1" x14ac:dyDescent="0.2"/>
    <row r="8" ht="9.75" customHeight="1" x14ac:dyDescent="0.2"/>
    <row r="9" ht="9.75" customHeight="1" x14ac:dyDescent="0.2"/>
    <row r="10" ht="9.75" customHeight="1" x14ac:dyDescent="0.2"/>
    <row r="11" ht="9.75" customHeight="1" x14ac:dyDescent="0.2"/>
    <row r="12" ht="9.75" customHeight="1" x14ac:dyDescent="0.2"/>
    <row r="17" spans="1:7" ht="102" customHeight="1" x14ac:dyDescent="0.3">
      <c r="A17" s="60" t="s">
        <v>377</v>
      </c>
      <c r="B17" s="61"/>
      <c r="C17" s="61"/>
      <c r="D17" s="61"/>
      <c r="E17" s="61"/>
      <c r="F17" s="61"/>
      <c r="G17" s="61"/>
    </row>
    <row r="18" spans="1:7" ht="27.6" customHeight="1" x14ac:dyDescent="0.3">
      <c r="A18" s="7"/>
      <c r="B18" s="27"/>
      <c r="C18" s="28"/>
      <c r="D18" s="27"/>
      <c r="E18" s="27"/>
      <c r="F18" s="28"/>
      <c r="G18" s="43" t="s">
        <v>45</v>
      </c>
    </row>
    <row r="19" spans="1:7" ht="24.75" customHeight="1" x14ac:dyDescent="0.2">
      <c r="A19" s="62" t="s">
        <v>15</v>
      </c>
      <c r="B19" s="62" t="s">
        <v>14</v>
      </c>
      <c r="C19" s="62"/>
      <c r="D19" s="62"/>
      <c r="E19" s="62"/>
      <c r="F19" s="62"/>
      <c r="G19" s="63" t="s">
        <v>52</v>
      </c>
    </row>
    <row r="20" spans="1:7" x14ac:dyDescent="0.2">
      <c r="A20" s="62"/>
      <c r="B20" s="62" t="s">
        <v>12</v>
      </c>
      <c r="C20" s="62"/>
      <c r="D20" s="62"/>
      <c r="E20" s="62"/>
      <c r="F20" s="29" t="s">
        <v>13</v>
      </c>
      <c r="G20" s="63"/>
    </row>
    <row r="21" spans="1:7" s="22" customFormat="1" x14ac:dyDescent="0.2">
      <c r="A21" s="49">
        <v>1</v>
      </c>
      <c r="B21" s="49">
        <v>2</v>
      </c>
      <c r="C21" s="49">
        <v>3</v>
      </c>
      <c r="D21" s="49">
        <v>4</v>
      </c>
      <c r="E21" s="49">
        <v>5</v>
      </c>
      <c r="F21" s="49">
        <v>6</v>
      </c>
      <c r="G21" s="30">
        <v>7</v>
      </c>
    </row>
    <row r="22" spans="1:7" x14ac:dyDescent="0.2">
      <c r="A22" s="8" t="s">
        <v>16</v>
      </c>
      <c r="B22" s="29"/>
      <c r="C22" s="49"/>
      <c r="D22" s="29"/>
      <c r="E22" s="29"/>
      <c r="F22" s="49"/>
      <c r="G22" s="31">
        <f>SUM(G23+G137+G166+G175+G223+G258+G284+G303+G324+G335+G383+G454+G491+G508+G513+G522+G550+G554+G559+G587+G599+G608+G612+G527+G373)</f>
        <v>2957989.9999999995</v>
      </c>
    </row>
    <row r="23" spans="1:7" s="2" customFormat="1" ht="31.5" x14ac:dyDescent="0.2">
      <c r="A23" s="9" t="s">
        <v>212</v>
      </c>
      <c r="B23" s="32" t="s">
        <v>0</v>
      </c>
      <c r="C23" s="32"/>
      <c r="D23" s="32"/>
      <c r="E23" s="32"/>
      <c r="F23" s="33"/>
      <c r="G23" s="31">
        <f>SUM(G24)</f>
        <v>1723524.4000000001</v>
      </c>
    </row>
    <row r="24" spans="1:7" s="2" customFormat="1" ht="31.5" x14ac:dyDescent="0.2">
      <c r="A24" s="9" t="s">
        <v>213</v>
      </c>
      <c r="B24" s="32" t="s">
        <v>0</v>
      </c>
      <c r="C24" s="32" t="s">
        <v>82</v>
      </c>
      <c r="D24" s="32"/>
      <c r="E24" s="32"/>
      <c r="F24" s="33"/>
      <c r="G24" s="31">
        <f>SUM(G25+G48+G59+G82+G114+G68+G134)</f>
        <v>1723524.4000000001</v>
      </c>
    </row>
    <row r="25" spans="1:7" s="2" customFormat="1" ht="50.1" customHeight="1" x14ac:dyDescent="0.2">
      <c r="A25" s="9" t="s">
        <v>121</v>
      </c>
      <c r="B25" s="32" t="s">
        <v>0</v>
      </c>
      <c r="C25" s="32" t="s">
        <v>82</v>
      </c>
      <c r="D25" s="32" t="s">
        <v>0</v>
      </c>
      <c r="E25" s="32"/>
      <c r="F25" s="33"/>
      <c r="G25" s="31">
        <f>SUM(G34+G26+G46+G32+G28+G40+G30+G36+G38+G42+G44)</f>
        <v>22686.2</v>
      </c>
    </row>
    <row r="26" spans="1:7" s="2" customFormat="1" ht="15" customHeight="1" x14ac:dyDescent="0.2">
      <c r="A26" s="9" t="s">
        <v>309</v>
      </c>
      <c r="B26" s="34" t="s">
        <v>0</v>
      </c>
      <c r="C26" s="34" t="s">
        <v>82</v>
      </c>
      <c r="D26" s="34" t="s">
        <v>0</v>
      </c>
      <c r="E26" s="32" t="s">
        <v>308</v>
      </c>
      <c r="F26" s="33"/>
      <c r="G26" s="31">
        <f>G27</f>
        <v>0</v>
      </c>
    </row>
    <row r="27" spans="1:7" s="2" customFormat="1" ht="31.5" x14ac:dyDescent="0.2">
      <c r="A27" s="5" t="s">
        <v>161</v>
      </c>
      <c r="B27" s="34" t="s">
        <v>0</v>
      </c>
      <c r="C27" s="34" t="s">
        <v>82</v>
      </c>
      <c r="D27" s="34" t="s">
        <v>0</v>
      </c>
      <c r="E27" s="32" t="s">
        <v>308</v>
      </c>
      <c r="F27" s="33" t="s">
        <v>150</v>
      </c>
      <c r="G27" s="31">
        <v>0</v>
      </c>
    </row>
    <row r="28" spans="1:7" s="2" customFormat="1" x14ac:dyDescent="0.2">
      <c r="A28" s="5" t="s">
        <v>317</v>
      </c>
      <c r="B28" s="34" t="s">
        <v>0</v>
      </c>
      <c r="C28" s="34" t="s">
        <v>82</v>
      </c>
      <c r="D28" s="34" t="s">
        <v>0</v>
      </c>
      <c r="E28" s="32" t="s">
        <v>330</v>
      </c>
      <c r="F28" s="33"/>
      <c r="G28" s="31">
        <f>G29</f>
        <v>0</v>
      </c>
    </row>
    <row r="29" spans="1:7" s="2" customFormat="1" ht="31.5" x14ac:dyDescent="0.2">
      <c r="A29" s="5" t="s">
        <v>161</v>
      </c>
      <c r="B29" s="34" t="s">
        <v>0</v>
      </c>
      <c r="C29" s="34" t="s">
        <v>82</v>
      </c>
      <c r="D29" s="34" t="s">
        <v>0</v>
      </c>
      <c r="E29" s="32" t="s">
        <v>330</v>
      </c>
      <c r="F29" s="33" t="s">
        <v>150</v>
      </c>
      <c r="G29" s="31"/>
    </row>
    <row r="30" spans="1:7" s="2" customFormat="1" ht="31.5" x14ac:dyDescent="0.2">
      <c r="A30" s="5" t="s">
        <v>372</v>
      </c>
      <c r="B30" s="34" t="s">
        <v>0</v>
      </c>
      <c r="C30" s="34" t="s">
        <v>82</v>
      </c>
      <c r="D30" s="34" t="s">
        <v>0</v>
      </c>
      <c r="E30" s="32" t="s">
        <v>371</v>
      </c>
      <c r="F30" s="33"/>
      <c r="G30" s="31">
        <f>G31</f>
        <v>0</v>
      </c>
    </row>
    <row r="31" spans="1:7" s="2" customFormat="1" ht="31.5" x14ac:dyDescent="0.2">
      <c r="A31" s="5" t="s">
        <v>161</v>
      </c>
      <c r="B31" s="34" t="s">
        <v>0</v>
      </c>
      <c r="C31" s="34" t="s">
        <v>82</v>
      </c>
      <c r="D31" s="34" t="s">
        <v>0</v>
      </c>
      <c r="E31" s="32" t="s">
        <v>371</v>
      </c>
      <c r="F31" s="33" t="s">
        <v>150</v>
      </c>
      <c r="G31" s="31"/>
    </row>
    <row r="32" spans="1:7" s="2" customFormat="1" ht="31.5" x14ac:dyDescent="0.2">
      <c r="A32" s="5" t="s">
        <v>311</v>
      </c>
      <c r="B32" s="34" t="s">
        <v>0</v>
      </c>
      <c r="C32" s="34" t="s">
        <v>82</v>
      </c>
      <c r="D32" s="34" t="s">
        <v>0</v>
      </c>
      <c r="E32" s="34" t="s">
        <v>310</v>
      </c>
      <c r="F32" s="33"/>
      <c r="G32" s="31">
        <f>SUM(G33)</f>
        <v>0</v>
      </c>
    </row>
    <row r="33" spans="1:7" s="2" customFormat="1" ht="31.5" x14ac:dyDescent="0.2">
      <c r="A33" s="5" t="s">
        <v>161</v>
      </c>
      <c r="B33" s="34" t="s">
        <v>0</v>
      </c>
      <c r="C33" s="34" t="s">
        <v>82</v>
      </c>
      <c r="D33" s="34" t="s">
        <v>0</v>
      </c>
      <c r="E33" s="34" t="s">
        <v>310</v>
      </c>
      <c r="F33" s="34" t="s">
        <v>150</v>
      </c>
      <c r="G33" s="31"/>
    </row>
    <row r="34" spans="1:7" s="2" customFormat="1" ht="94.5" x14ac:dyDescent="0.2">
      <c r="A34" s="5" t="s">
        <v>385</v>
      </c>
      <c r="B34" s="34" t="s">
        <v>0</v>
      </c>
      <c r="C34" s="34" t="s">
        <v>82</v>
      </c>
      <c r="D34" s="34" t="s">
        <v>0</v>
      </c>
      <c r="E34" s="34" t="s">
        <v>384</v>
      </c>
      <c r="F34" s="33"/>
      <c r="G34" s="31">
        <f>SUM(G35)</f>
        <v>17390.099999999999</v>
      </c>
    </row>
    <row r="35" spans="1:7" s="2" customFormat="1" ht="31.5" customHeight="1" x14ac:dyDescent="0.2">
      <c r="A35" s="5" t="s">
        <v>161</v>
      </c>
      <c r="B35" s="34" t="s">
        <v>0</v>
      </c>
      <c r="C35" s="34" t="s">
        <v>82</v>
      </c>
      <c r="D35" s="34" t="s">
        <v>0</v>
      </c>
      <c r="E35" s="34" t="s">
        <v>384</v>
      </c>
      <c r="F35" s="34" t="s">
        <v>150</v>
      </c>
      <c r="G35" s="54">
        <f>9390.7+599.5+1300.3-0.1+6099.7</f>
        <v>17390.099999999999</v>
      </c>
    </row>
    <row r="36" spans="1:7" s="2" customFormat="1" ht="31.5" customHeight="1" x14ac:dyDescent="0.2">
      <c r="A36" s="5" t="s">
        <v>387</v>
      </c>
      <c r="B36" s="34" t="s">
        <v>0</v>
      </c>
      <c r="C36" s="34" t="s">
        <v>82</v>
      </c>
      <c r="D36" s="34" t="s">
        <v>0</v>
      </c>
      <c r="E36" s="34" t="s">
        <v>388</v>
      </c>
      <c r="F36" s="34"/>
      <c r="G36" s="31">
        <f>G37</f>
        <v>0</v>
      </c>
    </row>
    <row r="37" spans="1:7" s="2" customFormat="1" ht="31.5" customHeight="1" x14ac:dyDescent="0.2">
      <c r="A37" s="5" t="s">
        <v>161</v>
      </c>
      <c r="B37" s="34" t="s">
        <v>0</v>
      </c>
      <c r="C37" s="34" t="s">
        <v>82</v>
      </c>
      <c r="D37" s="34" t="s">
        <v>0</v>
      </c>
      <c r="E37" s="34" t="s">
        <v>388</v>
      </c>
      <c r="F37" s="34" t="s">
        <v>150</v>
      </c>
      <c r="G37" s="31">
        <f>630-630</f>
        <v>0</v>
      </c>
    </row>
    <row r="38" spans="1:7" s="2" customFormat="1" ht="98.25" customHeight="1" x14ac:dyDescent="0.2">
      <c r="A38" s="5" t="s">
        <v>413</v>
      </c>
      <c r="B38" s="34" t="s">
        <v>0</v>
      </c>
      <c r="C38" s="34" t="s">
        <v>82</v>
      </c>
      <c r="D38" s="34" t="s">
        <v>0</v>
      </c>
      <c r="E38" s="34" t="s">
        <v>412</v>
      </c>
      <c r="F38" s="34"/>
      <c r="G38" s="31">
        <f>G39</f>
        <v>4988.9000000000005</v>
      </c>
    </row>
    <row r="39" spans="1:7" s="2" customFormat="1" ht="31.5" customHeight="1" x14ac:dyDescent="0.2">
      <c r="A39" s="5" t="s">
        <v>161</v>
      </c>
      <c r="B39" s="34" t="s">
        <v>0</v>
      </c>
      <c r="C39" s="34" t="s">
        <v>82</v>
      </c>
      <c r="D39" s="34" t="s">
        <v>0</v>
      </c>
      <c r="E39" s="34" t="s">
        <v>412</v>
      </c>
      <c r="F39" s="34" t="s">
        <v>150</v>
      </c>
      <c r="G39" s="54">
        <f>4340.3+648.6</f>
        <v>4988.9000000000005</v>
      </c>
    </row>
    <row r="40" spans="1:7" s="2" customFormat="1" ht="33.75" customHeight="1" x14ac:dyDescent="0.2">
      <c r="A40" s="5" t="s">
        <v>284</v>
      </c>
      <c r="B40" s="34" t="s">
        <v>0</v>
      </c>
      <c r="C40" s="34" t="s">
        <v>82</v>
      </c>
      <c r="D40" s="34" t="s">
        <v>0</v>
      </c>
      <c r="E40" s="34" t="s">
        <v>386</v>
      </c>
      <c r="F40" s="33"/>
      <c r="G40" s="54">
        <f>G41</f>
        <v>0</v>
      </c>
    </row>
    <row r="41" spans="1:7" s="2" customFormat="1" ht="31.5" customHeight="1" x14ac:dyDescent="0.2">
      <c r="A41" s="5" t="s">
        <v>161</v>
      </c>
      <c r="B41" s="34" t="s">
        <v>0</v>
      </c>
      <c r="C41" s="34" t="s">
        <v>82</v>
      </c>
      <c r="D41" s="34" t="s">
        <v>0</v>
      </c>
      <c r="E41" s="34" t="s">
        <v>386</v>
      </c>
      <c r="F41" s="34" t="s">
        <v>150</v>
      </c>
      <c r="G41" s="54">
        <f>13195.5-6099.7-898-6197.8</f>
        <v>0</v>
      </c>
    </row>
    <row r="42" spans="1:7" s="2" customFormat="1" ht="18" customHeight="1" x14ac:dyDescent="0.2">
      <c r="A42" s="5" t="s">
        <v>284</v>
      </c>
      <c r="B42" s="34" t="s">
        <v>0</v>
      </c>
      <c r="C42" s="34" t="s">
        <v>82</v>
      </c>
      <c r="D42" s="34" t="s">
        <v>0</v>
      </c>
      <c r="E42" s="34" t="s">
        <v>389</v>
      </c>
      <c r="F42" s="34"/>
      <c r="G42" s="31">
        <f>G43</f>
        <v>0</v>
      </c>
    </row>
    <row r="43" spans="1:7" s="2" customFormat="1" ht="31.5" customHeight="1" x14ac:dyDescent="0.2">
      <c r="A43" s="11" t="s">
        <v>161</v>
      </c>
      <c r="B43" s="34" t="s">
        <v>0</v>
      </c>
      <c r="C43" s="34" t="s">
        <v>82</v>
      </c>
      <c r="D43" s="34" t="s">
        <v>0</v>
      </c>
      <c r="E43" s="34" t="s">
        <v>389</v>
      </c>
      <c r="F43" s="34" t="s">
        <v>150</v>
      </c>
      <c r="G43" s="31">
        <f>1764-1764</f>
        <v>0</v>
      </c>
    </row>
    <row r="44" spans="1:7" s="2" customFormat="1" ht="102.6" customHeight="1" x14ac:dyDescent="0.2">
      <c r="A44" s="51" t="s">
        <v>432</v>
      </c>
      <c r="B44" s="34" t="s">
        <v>0</v>
      </c>
      <c r="C44" s="37">
        <v>1</v>
      </c>
      <c r="D44" s="34" t="s">
        <v>0</v>
      </c>
      <c r="E44" s="53" t="s">
        <v>433</v>
      </c>
      <c r="F44" s="33"/>
      <c r="G44" s="31">
        <f>G45</f>
        <v>307.20000000000005</v>
      </c>
    </row>
    <row r="45" spans="1:7" s="2" customFormat="1" ht="31.5" customHeight="1" x14ac:dyDescent="0.2">
      <c r="A45" s="11" t="s">
        <v>161</v>
      </c>
      <c r="B45" s="34" t="s">
        <v>0</v>
      </c>
      <c r="C45" s="37">
        <v>1</v>
      </c>
      <c r="D45" s="34" t="s">
        <v>0</v>
      </c>
      <c r="E45" s="53" t="s">
        <v>433</v>
      </c>
      <c r="F45" s="33" t="s">
        <v>150</v>
      </c>
      <c r="G45" s="31">
        <f>898+5549.2-307.2-1003.6-4238.4-590.8</f>
        <v>307.20000000000005</v>
      </c>
    </row>
    <row r="46" spans="1:7" s="2" customFormat="1" ht="32.25" customHeight="1" x14ac:dyDescent="0.2">
      <c r="A46" s="5" t="s">
        <v>316</v>
      </c>
      <c r="B46" s="34" t="s">
        <v>0</v>
      </c>
      <c r="C46" s="34" t="s">
        <v>82</v>
      </c>
      <c r="D46" s="34" t="s">
        <v>0</v>
      </c>
      <c r="E46" s="34" t="s">
        <v>315</v>
      </c>
      <c r="F46" s="34"/>
      <c r="G46" s="31">
        <f>G47</f>
        <v>0</v>
      </c>
    </row>
    <row r="47" spans="1:7" s="2" customFormat="1" ht="31.5" x14ac:dyDescent="0.2">
      <c r="A47" s="5" t="s">
        <v>161</v>
      </c>
      <c r="B47" s="34" t="s">
        <v>0</v>
      </c>
      <c r="C47" s="34" t="s">
        <v>82</v>
      </c>
      <c r="D47" s="34" t="s">
        <v>0</v>
      </c>
      <c r="E47" s="34" t="s">
        <v>315</v>
      </c>
      <c r="F47" s="34" t="s">
        <v>150</v>
      </c>
      <c r="G47" s="31"/>
    </row>
    <row r="48" spans="1:7" s="2" customFormat="1" ht="31.5" x14ac:dyDescent="0.2">
      <c r="A48" s="10" t="s">
        <v>137</v>
      </c>
      <c r="B48" s="34" t="s">
        <v>0</v>
      </c>
      <c r="C48" s="34" t="s">
        <v>82</v>
      </c>
      <c r="D48" s="34" t="s">
        <v>1</v>
      </c>
      <c r="E48" s="34"/>
      <c r="F48" s="33"/>
      <c r="G48" s="31">
        <f>G49+G52+G54</f>
        <v>5718.3</v>
      </c>
    </row>
    <row r="49" spans="1:7" s="2" customFormat="1" x14ac:dyDescent="0.2">
      <c r="A49" s="10" t="s">
        <v>368</v>
      </c>
      <c r="B49" s="34" t="s">
        <v>0</v>
      </c>
      <c r="C49" s="34" t="s">
        <v>82</v>
      </c>
      <c r="D49" s="34" t="s">
        <v>1</v>
      </c>
      <c r="E49" s="34" t="s">
        <v>367</v>
      </c>
      <c r="F49" s="33"/>
      <c r="G49" s="31">
        <f>G50+G51</f>
        <v>92.7</v>
      </c>
    </row>
    <row r="50" spans="1:7" s="2" customFormat="1" ht="31.5" x14ac:dyDescent="0.2">
      <c r="A50" s="10" t="s">
        <v>154</v>
      </c>
      <c r="B50" s="34" t="s">
        <v>0</v>
      </c>
      <c r="C50" s="34" t="s">
        <v>82</v>
      </c>
      <c r="D50" s="34" t="s">
        <v>1</v>
      </c>
      <c r="E50" s="34" t="s">
        <v>367</v>
      </c>
      <c r="F50" s="33" t="s">
        <v>22</v>
      </c>
      <c r="G50" s="31">
        <v>92.7</v>
      </c>
    </row>
    <row r="51" spans="1:7" s="2" customFormat="1" ht="31.5" x14ac:dyDescent="0.2">
      <c r="A51" s="5" t="s">
        <v>161</v>
      </c>
      <c r="B51" s="34" t="s">
        <v>0</v>
      </c>
      <c r="C51" s="34" t="s">
        <v>82</v>
      </c>
      <c r="D51" s="34" t="s">
        <v>1</v>
      </c>
      <c r="E51" s="34" t="s">
        <v>367</v>
      </c>
      <c r="F51" s="33" t="s">
        <v>150</v>
      </c>
      <c r="G51" s="31"/>
    </row>
    <row r="52" spans="1:7" s="2" customFormat="1" ht="31.5" customHeight="1" x14ac:dyDescent="0.2">
      <c r="A52" s="10" t="s">
        <v>328</v>
      </c>
      <c r="B52" s="34" t="s">
        <v>0</v>
      </c>
      <c r="C52" s="34" t="s">
        <v>82</v>
      </c>
      <c r="D52" s="34" t="s">
        <v>1</v>
      </c>
      <c r="E52" s="34" t="s">
        <v>329</v>
      </c>
      <c r="F52" s="33"/>
      <c r="G52" s="31">
        <f>G53</f>
        <v>90</v>
      </c>
    </row>
    <row r="53" spans="1:7" s="2" customFormat="1" ht="31.5" x14ac:dyDescent="0.2">
      <c r="A53" s="5" t="s">
        <v>154</v>
      </c>
      <c r="B53" s="34" t="s">
        <v>0</v>
      </c>
      <c r="C53" s="34" t="s">
        <v>82</v>
      </c>
      <c r="D53" s="34" t="s">
        <v>1</v>
      </c>
      <c r="E53" s="34" t="s">
        <v>329</v>
      </c>
      <c r="F53" s="33" t="s">
        <v>22</v>
      </c>
      <c r="G53" s="54">
        <v>90</v>
      </c>
    </row>
    <row r="54" spans="1:7" s="2" customFormat="1" ht="124.15" customHeight="1" x14ac:dyDescent="0.2">
      <c r="A54" s="5" t="s">
        <v>297</v>
      </c>
      <c r="B54" s="34" t="s">
        <v>0</v>
      </c>
      <c r="C54" s="34" t="s">
        <v>82</v>
      </c>
      <c r="D54" s="34" t="s">
        <v>1</v>
      </c>
      <c r="E54" s="34" t="s">
        <v>185</v>
      </c>
      <c r="F54" s="33"/>
      <c r="G54" s="54">
        <f>SUM(G55:G58)</f>
        <v>5535.6</v>
      </c>
    </row>
    <row r="55" spans="1:7" s="2" customFormat="1" ht="47.25" customHeight="1" x14ac:dyDescent="0.2">
      <c r="A55" s="5" t="s">
        <v>152</v>
      </c>
      <c r="B55" s="34" t="s">
        <v>0</v>
      </c>
      <c r="C55" s="34" t="s">
        <v>82</v>
      </c>
      <c r="D55" s="34" t="s">
        <v>1</v>
      </c>
      <c r="E55" s="34" t="s">
        <v>185</v>
      </c>
      <c r="F55" s="33" t="s">
        <v>20</v>
      </c>
      <c r="G55" s="54">
        <f>57.7+24+0.1</f>
        <v>81.8</v>
      </c>
    </row>
    <row r="56" spans="1:7" s="2" customFormat="1" ht="31.5" x14ac:dyDescent="0.2">
      <c r="A56" s="5" t="s">
        <v>154</v>
      </c>
      <c r="B56" s="34" t="s">
        <v>0</v>
      </c>
      <c r="C56" s="34" t="s">
        <v>82</v>
      </c>
      <c r="D56" s="34" t="s">
        <v>1</v>
      </c>
      <c r="E56" s="34" t="s">
        <v>185</v>
      </c>
      <c r="F56" s="33" t="s">
        <v>22</v>
      </c>
      <c r="G56" s="54">
        <f>70</f>
        <v>70</v>
      </c>
    </row>
    <row r="57" spans="1:7" s="2" customFormat="1" ht="18.75" customHeight="1" x14ac:dyDescent="0.2">
      <c r="A57" s="5" t="s">
        <v>147</v>
      </c>
      <c r="B57" s="34" t="s">
        <v>0</v>
      </c>
      <c r="C57" s="34" t="s">
        <v>82</v>
      </c>
      <c r="D57" s="34" t="s">
        <v>1</v>
      </c>
      <c r="E57" s="34" t="s">
        <v>185</v>
      </c>
      <c r="F57" s="33" t="s">
        <v>148</v>
      </c>
      <c r="G57" s="54">
        <f>1683.9+346.4</f>
        <v>2030.3000000000002</v>
      </c>
    </row>
    <row r="58" spans="1:7" s="2" customFormat="1" ht="31.5" x14ac:dyDescent="0.2">
      <c r="A58" s="5" t="s">
        <v>161</v>
      </c>
      <c r="B58" s="34" t="s">
        <v>0</v>
      </c>
      <c r="C58" s="34" t="s">
        <v>82</v>
      </c>
      <c r="D58" s="34" t="s">
        <v>1</v>
      </c>
      <c r="E58" s="34" t="s">
        <v>185</v>
      </c>
      <c r="F58" s="33" t="s">
        <v>150</v>
      </c>
      <c r="G58" s="54">
        <f>2103.9+69.9+1596.1-70-346.4</f>
        <v>3353.5</v>
      </c>
    </row>
    <row r="59" spans="1:7" s="2" customFormat="1" ht="45" customHeight="1" x14ac:dyDescent="0.2">
      <c r="A59" s="9" t="s">
        <v>138</v>
      </c>
      <c r="B59" s="32" t="s">
        <v>0</v>
      </c>
      <c r="C59" s="32" t="s">
        <v>82</v>
      </c>
      <c r="D59" s="32" t="s">
        <v>2</v>
      </c>
      <c r="E59" s="32"/>
      <c r="F59" s="33"/>
      <c r="G59" s="31">
        <f>SUM(G60+G64)</f>
        <v>1157.1999999999998</v>
      </c>
    </row>
    <row r="60" spans="1:7" s="2" customFormat="1" ht="31.5" x14ac:dyDescent="0.2">
      <c r="A60" s="9" t="s">
        <v>357</v>
      </c>
      <c r="B60" s="32" t="s">
        <v>0</v>
      </c>
      <c r="C60" s="32" t="s">
        <v>82</v>
      </c>
      <c r="D60" s="32" t="s">
        <v>2</v>
      </c>
      <c r="E60" s="32" t="s">
        <v>139</v>
      </c>
      <c r="F60" s="33"/>
      <c r="G60" s="31">
        <f>SUM(G61:G63)</f>
        <v>852.59999999999991</v>
      </c>
    </row>
    <row r="61" spans="1:7" s="2" customFormat="1" ht="48" customHeight="1" x14ac:dyDescent="0.2">
      <c r="A61" s="5" t="s">
        <v>152</v>
      </c>
      <c r="B61" s="32" t="s">
        <v>0</v>
      </c>
      <c r="C61" s="32" t="s">
        <v>82</v>
      </c>
      <c r="D61" s="32" t="s">
        <v>2</v>
      </c>
      <c r="E61" s="32" t="s">
        <v>139</v>
      </c>
      <c r="F61" s="33" t="s">
        <v>20</v>
      </c>
      <c r="G61" s="31">
        <v>192</v>
      </c>
    </row>
    <row r="62" spans="1:7" s="2" customFormat="1" ht="31.5" x14ac:dyDescent="0.2">
      <c r="A62" s="5" t="s">
        <v>154</v>
      </c>
      <c r="B62" s="32" t="s">
        <v>0</v>
      </c>
      <c r="C62" s="32" t="s">
        <v>82</v>
      </c>
      <c r="D62" s="32" t="s">
        <v>2</v>
      </c>
      <c r="E62" s="32" t="s">
        <v>139</v>
      </c>
      <c r="F62" s="33" t="s">
        <v>22</v>
      </c>
      <c r="G62" s="31">
        <f>6.3+168</f>
        <v>174.3</v>
      </c>
    </row>
    <row r="63" spans="1:7" s="2" customFormat="1" ht="31.5" x14ac:dyDescent="0.2">
      <c r="A63" s="5" t="s">
        <v>161</v>
      </c>
      <c r="B63" s="32" t="s">
        <v>0</v>
      </c>
      <c r="C63" s="32" t="s">
        <v>82</v>
      </c>
      <c r="D63" s="32" t="s">
        <v>2</v>
      </c>
      <c r="E63" s="32" t="s">
        <v>139</v>
      </c>
      <c r="F63" s="33" t="s">
        <v>150</v>
      </c>
      <c r="G63" s="31">
        <f>846.3-360</f>
        <v>486.29999999999995</v>
      </c>
    </row>
    <row r="64" spans="1:7" s="2" customFormat="1" ht="63" x14ac:dyDescent="0.2">
      <c r="A64" s="5" t="s">
        <v>184</v>
      </c>
      <c r="B64" s="32" t="s">
        <v>0</v>
      </c>
      <c r="C64" s="32" t="s">
        <v>82</v>
      </c>
      <c r="D64" s="32" t="s">
        <v>2</v>
      </c>
      <c r="E64" s="32" t="s">
        <v>183</v>
      </c>
      <c r="F64" s="33"/>
      <c r="G64" s="31">
        <f>G65+G67+G66</f>
        <v>304.60000000000002</v>
      </c>
    </row>
    <row r="65" spans="1:7" s="2" customFormat="1" ht="48" customHeight="1" x14ac:dyDescent="0.2">
      <c r="A65" s="5" t="s">
        <v>152</v>
      </c>
      <c r="B65" s="32" t="s">
        <v>0</v>
      </c>
      <c r="C65" s="32" t="s">
        <v>82</v>
      </c>
      <c r="D65" s="32" t="s">
        <v>2</v>
      </c>
      <c r="E65" s="32" t="s">
        <v>183</v>
      </c>
      <c r="F65" s="33" t="s">
        <v>20</v>
      </c>
      <c r="G65" s="31">
        <v>154.69999999999999</v>
      </c>
    </row>
    <row r="66" spans="1:7" s="2" customFormat="1" ht="33" customHeight="1" x14ac:dyDescent="0.2">
      <c r="A66" s="5" t="s">
        <v>154</v>
      </c>
      <c r="B66" s="32" t="s">
        <v>0</v>
      </c>
      <c r="C66" s="32" t="s">
        <v>82</v>
      </c>
      <c r="D66" s="32" t="s">
        <v>2</v>
      </c>
      <c r="E66" s="32" t="s">
        <v>183</v>
      </c>
      <c r="F66" s="33" t="s">
        <v>22</v>
      </c>
      <c r="G66" s="31">
        <v>149.9</v>
      </c>
    </row>
    <row r="67" spans="1:7" s="2" customFormat="1" ht="31.5" customHeight="1" x14ac:dyDescent="0.2">
      <c r="A67" s="5" t="s">
        <v>161</v>
      </c>
      <c r="B67" s="32" t="s">
        <v>0</v>
      </c>
      <c r="C67" s="32" t="s">
        <v>82</v>
      </c>
      <c r="D67" s="32" t="s">
        <v>2</v>
      </c>
      <c r="E67" s="32" t="s">
        <v>183</v>
      </c>
      <c r="F67" s="33" t="s">
        <v>150</v>
      </c>
      <c r="G67" s="31">
        <v>0</v>
      </c>
    </row>
    <row r="68" spans="1:7" s="2" customFormat="1" ht="61.5" customHeight="1" x14ac:dyDescent="0.2">
      <c r="A68" s="9" t="s">
        <v>116</v>
      </c>
      <c r="B68" s="32" t="s">
        <v>0</v>
      </c>
      <c r="C68" s="32" t="s">
        <v>82</v>
      </c>
      <c r="D68" s="32" t="s">
        <v>3</v>
      </c>
      <c r="E68" s="32"/>
      <c r="F68" s="33"/>
      <c r="G68" s="31">
        <f>G69+G72+G79+G76</f>
        <v>14220.8</v>
      </c>
    </row>
    <row r="69" spans="1:7" s="2" customFormat="1" ht="31.5" x14ac:dyDescent="0.2">
      <c r="A69" s="9" t="s">
        <v>174</v>
      </c>
      <c r="B69" s="32" t="s">
        <v>0</v>
      </c>
      <c r="C69" s="32" t="s">
        <v>82</v>
      </c>
      <c r="D69" s="32" t="s">
        <v>3</v>
      </c>
      <c r="E69" s="32" t="s">
        <v>175</v>
      </c>
      <c r="F69" s="33"/>
      <c r="G69" s="31">
        <f>G70+G71</f>
        <v>2991</v>
      </c>
    </row>
    <row r="70" spans="1:7" s="2" customFormat="1" ht="48" customHeight="1" x14ac:dyDescent="0.2">
      <c r="A70" s="5" t="s">
        <v>152</v>
      </c>
      <c r="B70" s="32" t="s">
        <v>0</v>
      </c>
      <c r="C70" s="32" t="s">
        <v>82</v>
      </c>
      <c r="D70" s="32" t="s">
        <v>3</v>
      </c>
      <c r="E70" s="32" t="s">
        <v>175</v>
      </c>
      <c r="F70" s="33" t="s">
        <v>20</v>
      </c>
      <c r="G70" s="31">
        <v>162.5</v>
      </c>
    </row>
    <row r="71" spans="1:7" s="2" customFormat="1" ht="31.5" x14ac:dyDescent="0.2">
      <c r="A71" s="5" t="s">
        <v>161</v>
      </c>
      <c r="B71" s="32" t="s">
        <v>0</v>
      </c>
      <c r="C71" s="32" t="s">
        <v>82</v>
      </c>
      <c r="D71" s="32" t="s">
        <v>3</v>
      </c>
      <c r="E71" s="32" t="s">
        <v>175</v>
      </c>
      <c r="F71" s="33" t="s">
        <v>150</v>
      </c>
      <c r="G71" s="31">
        <f>2080.8+747.7</f>
        <v>2828.5</v>
      </c>
    </row>
    <row r="72" spans="1:7" ht="31.5" x14ac:dyDescent="0.2">
      <c r="A72" s="9" t="s">
        <v>193</v>
      </c>
      <c r="B72" s="32" t="s">
        <v>0</v>
      </c>
      <c r="C72" s="32" t="s">
        <v>82</v>
      </c>
      <c r="D72" s="32" t="s">
        <v>3</v>
      </c>
      <c r="E72" s="32" t="s">
        <v>126</v>
      </c>
      <c r="F72" s="33"/>
      <c r="G72" s="31">
        <f>SUM(G73:G75)</f>
        <v>600</v>
      </c>
    </row>
    <row r="73" spans="1:7" ht="49.5" customHeight="1" x14ac:dyDescent="0.2">
      <c r="A73" s="5" t="s">
        <v>152</v>
      </c>
      <c r="B73" s="32" t="s">
        <v>0</v>
      </c>
      <c r="C73" s="32" t="s">
        <v>82</v>
      </c>
      <c r="D73" s="32" t="s">
        <v>3</v>
      </c>
      <c r="E73" s="32" t="s">
        <v>126</v>
      </c>
      <c r="F73" s="33" t="s">
        <v>20</v>
      </c>
      <c r="G73" s="31">
        <v>0</v>
      </c>
    </row>
    <row r="74" spans="1:7" ht="31.5" customHeight="1" x14ac:dyDescent="0.2">
      <c r="A74" s="5" t="s">
        <v>146</v>
      </c>
      <c r="B74" s="32" t="s">
        <v>0</v>
      </c>
      <c r="C74" s="32" t="s">
        <v>82</v>
      </c>
      <c r="D74" s="32" t="s">
        <v>3</v>
      </c>
      <c r="E74" s="32" t="s">
        <v>126</v>
      </c>
      <c r="F74" s="33" t="s">
        <v>22</v>
      </c>
      <c r="G74" s="31">
        <v>0</v>
      </c>
    </row>
    <row r="75" spans="1:7" ht="31.5" x14ac:dyDescent="0.2">
      <c r="A75" s="11" t="s">
        <v>161</v>
      </c>
      <c r="B75" s="32" t="s">
        <v>0</v>
      </c>
      <c r="C75" s="32" t="s">
        <v>82</v>
      </c>
      <c r="D75" s="32" t="s">
        <v>3</v>
      </c>
      <c r="E75" s="32" t="s">
        <v>126</v>
      </c>
      <c r="F75" s="33" t="s">
        <v>150</v>
      </c>
      <c r="G75" s="31">
        <v>600</v>
      </c>
    </row>
    <row r="76" spans="1:7" ht="47.25" x14ac:dyDescent="0.2">
      <c r="A76" s="17" t="s">
        <v>195</v>
      </c>
      <c r="B76" s="32" t="s">
        <v>0</v>
      </c>
      <c r="C76" s="32" t="s">
        <v>82</v>
      </c>
      <c r="D76" s="32" t="s">
        <v>3</v>
      </c>
      <c r="E76" s="32" t="s">
        <v>194</v>
      </c>
      <c r="F76" s="33"/>
      <c r="G76" s="31">
        <f>G77+G78</f>
        <v>9266.7999999999993</v>
      </c>
    </row>
    <row r="77" spans="1:7" ht="49.15" customHeight="1" x14ac:dyDescent="0.2">
      <c r="A77" s="5" t="s">
        <v>152</v>
      </c>
      <c r="B77" s="32" t="s">
        <v>0</v>
      </c>
      <c r="C77" s="32" t="s">
        <v>82</v>
      </c>
      <c r="D77" s="32" t="s">
        <v>3</v>
      </c>
      <c r="E77" s="32" t="s">
        <v>194</v>
      </c>
      <c r="F77" s="33" t="s">
        <v>20</v>
      </c>
      <c r="G77" s="31">
        <f>20.1-20-0.1</f>
        <v>1.4155343563970746E-15</v>
      </c>
    </row>
    <row r="78" spans="1:7" ht="31.5" x14ac:dyDescent="0.2">
      <c r="A78" s="11" t="s">
        <v>161</v>
      </c>
      <c r="B78" s="32" t="s">
        <v>0</v>
      </c>
      <c r="C78" s="32" t="s">
        <v>82</v>
      </c>
      <c r="D78" s="32" t="s">
        <v>3</v>
      </c>
      <c r="E78" s="32" t="s">
        <v>194</v>
      </c>
      <c r="F78" s="33" t="s">
        <v>150</v>
      </c>
      <c r="G78" s="31">
        <f>6950.1-2233+4549.7</f>
        <v>9266.7999999999993</v>
      </c>
    </row>
    <row r="79" spans="1:7" s="2" customFormat="1" ht="99.6" customHeight="1" x14ac:dyDescent="0.2">
      <c r="A79" s="12" t="s">
        <v>296</v>
      </c>
      <c r="B79" s="32" t="s">
        <v>0</v>
      </c>
      <c r="C79" s="32" t="s">
        <v>82</v>
      </c>
      <c r="D79" s="32" t="s">
        <v>3</v>
      </c>
      <c r="E79" s="32" t="s">
        <v>117</v>
      </c>
      <c r="F79" s="33"/>
      <c r="G79" s="31">
        <f>SUM(G80:G81)</f>
        <v>1363</v>
      </c>
    </row>
    <row r="80" spans="1:7" s="2" customFormat="1" ht="51" customHeight="1" x14ac:dyDescent="0.2">
      <c r="A80" s="5" t="s">
        <v>152</v>
      </c>
      <c r="B80" s="32" t="s">
        <v>0</v>
      </c>
      <c r="C80" s="32" t="s">
        <v>82</v>
      </c>
      <c r="D80" s="32" t="s">
        <v>3</v>
      </c>
      <c r="E80" s="32" t="s">
        <v>117</v>
      </c>
      <c r="F80" s="33" t="s">
        <v>20</v>
      </c>
      <c r="G80" s="31">
        <f>20</f>
        <v>20</v>
      </c>
    </row>
    <row r="81" spans="1:7" s="2" customFormat="1" ht="34.9" customHeight="1" x14ac:dyDescent="0.2">
      <c r="A81" s="5" t="s">
        <v>149</v>
      </c>
      <c r="B81" s="32" t="s">
        <v>0</v>
      </c>
      <c r="C81" s="32" t="s">
        <v>82</v>
      </c>
      <c r="D81" s="32" t="s">
        <v>3</v>
      </c>
      <c r="E81" s="32" t="s">
        <v>117</v>
      </c>
      <c r="F81" s="33" t="s">
        <v>150</v>
      </c>
      <c r="G81" s="31">
        <f>465.6+858.6+18.8</f>
        <v>1343</v>
      </c>
    </row>
    <row r="82" spans="1:7" s="2" customFormat="1" ht="47.25" x14ac:dyDescent="0.2">
      <c r="A82" s="9" t="s">
        <v>118</v>
      </c>
      <c r="B82" s="32" t="s">
        <v>0</v>
      </c>
      <c r="C82" s="32" t="s">
        <v>82</v>
      </c>
      <c r="D82" s="32" t="s">
        <v>4</v>
      </c>
      <c r="E82" s="32"/>
      <c r="F82" s="33"/>
      <c r="G82" s="31">
        <f>SUM(G87+G103+G107+G83+G101+G110+G99+G97+G112+G95+G93)</f>
        <v>1539418.2</v>
      </c>
    </row>
    <row r="83" spans="1:7" s="2" customFormat="1" ht="15" customHeight="1" x14ac:dyDescent="0.2">
      <c r="A83" s="9" t="s">
        <v>144</v>
      </c>
      <c r="B83" s="32" t="s">
        <v>0</v>
      </c>
      <c r="C83" s="32" t="s">
        <v>82</v>
      </c>
      <c r="D83" s="32" t="s">
        <v>4</v>
      </c>
      <c r="E83" s="32" t="s">
        <v>55</v>
      </c>
      <c r="F83" s="33"/>
      <c r="G83" s="31">
        <f>SUM(G84:G86)</f>
        <v>6265.3</v>
      </c>
    </row>
    <row r="84" spans="1:7" s="2" customFormat="1" ht="31.5" x14ac:dyDescent="0.2">
      <c r="A84" s="5" t="s">
        <v>19</v>
      </c>
      <c r="B84" s="32" t="s">
        <v>0</v>
      </c>
      <c r="C84" s="32" t="s">
        <v>82</v>
      </c>
      <c r="D84" s="32" t="s">
        <v>4</v>
      </c>
      <c r="E84" s="32" t="s">
        <v>55</v>
      </c>
      <c r="F84" s="33" t="s">
        <v>20</v>
      </c>
      <c r="G84" s="31">
        <f>5212.3+1031</f>
        <v>6243.3</v>
      </c>
    </row>
    <row r="85" spans="1:7" s="2" customFormat="1" ht="31.5" x14ac:dyDescent="0.2">
      <c r="A85" s="5" t="s">
        <v>154</v>
      </c>
      <c r="B85" s="32" t="s">
        <v>0</v>
      </c>
      <c r="C85" s="32" t="s">
        <v>82</v>
      </c>
      <c r="D85" s="32" t="s">
        <v>4</v>
      </c>
      <c r="E85" s="32" t="s">
        <v>55</v>
      </c>
      <c r="F85" s="33" t="s">
        <v>22</v>
      </c>
      <c r="G85" s="31">
        <f>62.5-41.5</f>
        <v>21</v>
      </c>
    </row>
    <row r="86" spans="1:7" s="2" customFormat="1" ht="15.75" customHeight="1" x14ac:dyDescent="0.2">
      <c r="A86" s="5" t="s">
        <v>24</v>
      </c>
      <c r="B86" s="32" t="s">
        <v>0</v>
      </c>
      <c r="C86" s="32" t="s">
        <v>82</v>
      </c>
      <c r="D86" s="32" t="s">
        <v>4</v>
      </c>
      <c r="E86" s="32" t="s">
        <v>55</v>
      </c>
      <c r="F86" s="33" t="s">
        <v>25</v>
      </c>
      <c r="G86" s="31">
        <v>1</v>
      </c>
    </row>
    <row r="87" spans="1:7" ht="47.25" x14ac:dyDescent="0.2">
      <c r="A87" s="9" t="s">
        <v>120</v>
      </c>
      <c r="B87" s="32" t="s">
        <v>0</v>
      </c>
      <c r="C87" s="32" t="s">
        <v>82</v>
      </c>
      <c r="D87" s="32" t="s">
        <v>4</v>
      </c>
      <c r="E87" s="32" t="s">
        <v>70</v>
      </c>
      <c r="F87" s="33"/>
      <c r="G87" s="31">
        <f>SUM(G88:G92)</f>
        <v>468123.99999999994</v>
      </c>
    </row>
    <row r="88" spans="1:7" ht="31.5" x14ac:dyDescent="0.2">
      <c r="A88" s="5" t="s">
        <v>19</v>
      </c>
      <c r="B88" s="32" t="s">
        <v>0</v>
      </c>
      <c r="C88" s="32" t="s">
        <v>82</v>
      </c>
      <c r="D88" s="32" t="s">
        <v>4</v>
      </c>
      <c r="E88" s="32" t="s">
        <v>70</v>
      </c>
      <c r="F88" s="33" t="s">
        <v>20</v>
      </c>
      <c r="G88" s="31">
        <f>49866.9-10+3485.4+5715.1+193.2+0.1</f>
        <v>59250.7</v>
      </c>
    </row>
    <row r="89" spans="1:7" ht="31.5" x14ac:dyDescent="0.2">
      <c r="A89" s="5" t="s">
        <v>154</v>
      </c>
      <c r="B89" s="32" t="s">
        <v>0</v>
      </c>
      <c r="C89" s="32" t="s">
        <v>82</v>
      </c>
      <c r="D89" s="32" t="s">
        <v>4</v>
      </c>
      <c r="E89" s="32" t="s">
        <v>70</v>
      </c>
      <c r="F89" s="33" t="s">
        <v>22</v>
      </c>
      <c r="G89" s="31">
        <f>7877.6+79.5-193.2-0.1</f>
        <v>7763.8</v>
      </c>
    </row>
    <row r="90" spans="1:7" ht="31.5" x14ac:dyDescent="0.2">
      <c r="A90" s="5" t="s">
        <v>156</v>
      </c>
      <c r="B90" s="32" t="s">
        <v>0</v>
      </c>
      <c r="C90" s="32" t="s">
        <v>82</v>
      </c>
      <c r="D90" s="32" t="s">
        <v>4</v>
      </c>
      <c r="E90" s="32" t="s">
        <v>70</v>
      </c>
      <c r="F90" s="33" t="s">
        <v>148</v>
      </c>
      <c r="G90" s="31"/>
    </row>
    <row r="91" spans="1:7" ht="31.5" x14ac:dyDescent="0.2">
      <c r="A91" s="5" t="s">
        <v>161</v>
      </c>
      <c r="B91" s="32" t="s">
        <v>0</v>
      </c>
      <c r="C91" s="32" t="s">
        <v>82</v>
      </c>
      <c r="D91" s="32" t="s">
        <v>4</v>
      </c>
      <c r="E91" s="32" t="s">
        <v>70</v>
      </c>
      <c r="F91" s="33" t="s">
        <v>150</v>
      </c>
      <c r="G91" s="31">
        <f>415098.3-14070.9</f>
        <v>401027.39999999997</v>
      </c>
    </row>
    <row r="92" spans="1:7" ht="14.25" customHeight="1" x14ac:dyDescent="0.2">
      <c r="A92" s="5" t="s">
        <v>24</v>
      </c>
      <c r="B92" s="32" t="s">
        <v>0</v>
      </c>
      <c r="C92" s="32" t="s">
        <v>82</v>
      </c>
      <c r="D92" s="32" t="s">
        <v>4</v>
      </c>
      <c r="E92" s="32" t="s">
        <v>70</v>
      </c>
      <c r="F92" s="33" t="s">
        <v>25</v>
      </c>
      <c r="G92" s="31">
        <v>82.1</v>
      </c>
    </row>
    <row r="93" spans="1:7" ht="33" customHeight="1" x14ac:dyDescent="0.2">
      <c r="A93" s="5" t="s">
        <v>421</v>
      </c>
      <c r="B93" s="32" t="s">
        <v>0</v>
      </c>
      <c r="C93" s="32" t="s">
        <v>82</v>
      </c>
      <c r="D93" s="32" t="s">
        <v>4</v>
      </c>
      <c r="E93" s="32" t="s">
        <v>420</v>
      </c>
      <c r="F93" s="33"/>
      <c r="G93" s="31">
        <f>G94</f>
        <v>14070.9</v>
      </c>
    </row>
    <row r="94" spans="1:7" ht="32.450000000000003" customHeight="1" x14ac:dyDescent="0.2">
      <c r="A94" s="5" t="s">
        <v>161</v>
      </c>
      <c r="B94" s="32" t="s">
        <v>0</v>
      </c>
      <c r="C94" s="32" t="s">
        <v>82</v>
      </c>
      <c r="D94" s="32" t="s">
        <v>4</v>
      </c>
      <c r="E94" s="32" t="s">
        <v>420</v>
      </c>
      <c r="F94" s="33" t="s">
        <v>150</v>
      </c>
      <c r="G94" s="31">
        <v>14070.9</v>
      </c>
    </row>
    <row r="95" spans="1:7" ht="16.899999999999999" customHeight="1" x14ac:dyDescent="0.2">
      <c r="A95" s="5" t="s">
        <v>390</v>
      </c>
      <c r="B95" s="34" t="s">
        <v>0</v>
      </c>
      <c r="C95" s="35">
        <v>1</v>
      </c>
      <c r="D95" s="34" t="s">
        <v>4</v>
      </c>
      <c r="E95" s="34" t="s">
        <v>391</v>
      </c>
      <c r="F95" s="34"/>
      <c r="G95" s="31">
        <f>SUM(G96)</f>
        <v>21.5</v>
      </c>
    </row>
    <row r="96" spans="1:7" ht="31.15" customHeight="1" x14ac:dyDescent="0.2">
      <c r="A96" s="5" t="s">
        <v>154</v>
      </c>
      <c r="B96" s="34" t="s">
        <v>0</v>
      </c>
      <c r="C96" s="35">
        <v>1</v>
      </c>
      <c r="D96" s="34" t="s">
        <v>4</v>
      </c>
      <c r="E96" s="34" t="s">
        <v>391</v>
      </c>
      <c r="F96" s="34" t="s">
        <v>22</v>
      </c>
      <c r="G96" s="31">
        <v>21.5</v>
      </c>
    </row>
    <row r="97" spans="1:7" ht="15" customHeight="1" x14ac:dyDescent="0.2">
      <c r="A97" s="5" t="s">
        <v>396</v>
      </c>
      <c r="B97" s="34" t="s">
        <v>0</v>
      </c>
      <c r="C97" s="34" t="s">
        <v>82</v>
      </c>
      <c r="D97" s="34" t="s">
        <v>4</v>
      </c>
      <c r="E97" s="34" t="s">
        <v>397</v>
      </c>
      <c r="F97" s="33"/>
      <c r="G97" s="31">
        <f>SUM(G98)</f>
        <v>20</v>
      </c>
    </row>
    <row r="98" spans="1:7" ht="33.75" customHeight="1" x14ac:dyDescent="0.2">
      <c r="A98" s="5" t="s">
        <v>154</v>
      </c>
      <c r="B98" s="34" t="s">
        <v>0</v>
      </c>
      <c r="C98" s="34" t="s">
        <v>82</v>
      </c>
      <c r="D98" s="34" t="s">
        <v>4</v>
      </c>
      <c r="E98" s="34" t="s">
        <v>397</v>
      </c>
      <c r="F98" s="33" t="s">
        <v>22</v>
      </c>
      <c r="G98" s="31">
        <v>20</v>
      </c>
    </row>
    <row r="99" spans="1:7" ht="14.25" customHeight="1" x14ac:dyDescent="0.2">
      <c r="A99" s="5" t="s">
        <v>343</v>
      </c>
      <c r="B99" s="33" t="s">
        <v>0</v>
      </c>
      <c r="C99" s="37">
        <v>1</v>
      </c>
      <c r="D99" s="33" t="s">
        <v>4</v>
      </c>
      <c r="E99" s="34" t="s">
        <v>344</v>
      </c>
      <c r="F99" s="33"/>
      <c r="G99" s="31">
        <f>G100</f>
        <v>79.900000000000006</v>
      </c>
    </row>
    <row r="100" spans="1:7" ht="32.450000000000003" customHeight="1" x14ac:dyDescent="0.2">
      <c r="A100" s="5" t="s">
        <v>19</v>
      </c>
      <c r="B100" s="33" t="s">
        <v>0</v>
      </c>
      <c r="C100" s="37">
        <v>1</v>
      </c>
      <c r="D100" s="33" t="s">
        <v>4</v>
      </c>
      <c r="E100" s="34" t="s">
        <v>344</v>
      </c>
      <c r="F100" s="33" t="s">
        <v>20</v>
      </c>
      <c r="G100" s="31">
        <v>79.900000000000006</v>
      </c>
    </row>
    <row r="101" spans="1:7" ht="31.5" customHeight="1" x14ac:dyDescent="0.2">
      <c r="A101" s="5" t="s">
        <v>295</v>
      </c>
      <c r="B101" s="32" t="s">
        <v>0</v>
      </c>
      <c r="C101" s="32" t="s">
        <v>82</v>
      </c>
      <c r="D101" s="32" t="s">
        <v>4</v>
      </c>
      <c r="E101" s="32" t="s">
        <v>294</v>
      </c>
      <c r="F101" s="33"/>
      <c r="G101" s="31">
        <f>G102</f>
        <v>1792.6</v>
      </c>
    </row>
    <row r="102" spans="1:7" ht="31.5" x14ac:dyDescent="0.2">
      <c r="A102" s="5" t="s">
        <v>161</v>
      </c>
      <c r="B102" s="32" t="s">
        <v>0</v>
      </c>
      <c r="C102" s="32" t="s">
        <v>82</v>
      </c>
      <c r="D102" s="32" t="s">
        <v>4</v>
      </c>
      <c r="E102" s="32" t="s">
        <v>294</v>
      </c>
      <c r="F102" s="33" t="s">
        <v>150</v>
      </c>
      <c r="G102" s="31">
        <v>1792.6</v>
      </c>
    </row>
    <row r="103" spans="1:7" ht="63" x14ac:dyDescent="0.2">
      <c r="A103" s="9" t="s">
        <v>298</v>
      </c>
      <c r="B103" s="32" t="s">
        <v>0</v>
      </c>
      <c r="C103" s="32" t="s">
        <v>82</v>
      </c>
      <c r="D103" s="32" t="s">
        <v>4</v>
      </c>
      <c r="E103" s="32" t="s">
        <v>127</v>
      </c>
      <c r="F103" s="33"/>
      <c r="G103" s="31">
        <f>SUM(G104:G106)</f>
        <v>14228.400000000001</v>
      </c>
    </row>
    <row r="104" spans="1:7" ht="31.5" x14ac:dyDescent="0.2">
      <c r="A104" s="5" t="s">
        <v>19</v>
      </c>
      <c r="B104" s="32" t="s">
        <v>0</v>
      </c>
      <c r="C104" s="32" t="s">
        <v>82</v>
      </c>
      <c r="D104" s="32" t="s">
        <v>4</v>
      </c>
      <c r="E104" s="32" t="s">
        <v>127</v>
      </c>
      <c r="F104" s="33" t="s">
        <v>20</v>
      </c>
      <c r="G104" s="31">
        <f>210.3-140.2-0.1</f>
        <v>70.000000000000028</v>
      </c>
    </row>
    <row r="105" spans="1:7" ht="33" customHeight="1" x14ac:dyDescent="0.2">
      <c r="A105" s="5" t="s">
        <v>146</v>
      </c>
      <c r="B105" s="32" t="s">
        <v>0</v>
      </c>
      <c r="C105" s="32" t="s">
        <v>82</v>
      </c>
      <c r="D105" s="32" t="s">
        <v>4</v>
      </c>
      <c r="E105" s="32" t="s">
        <v>127</v>
      </c>
      <c r="F105" s="33" t="s">
        <v>22</v>
      </c>
      <c r="G105" s="31">
        <f>140.2</f>
        <v>140.19999999999999</v>
      </c>
    </row>
    <row r="106" spans="1:7" ht="15.75" customHeight="1" x14ac:dyDescent="0.2">
      <c r="A106" s="5" t="s">
        <v>147</v>
      </c>
      <c r="B106" s="32" t="s">
        <v>0</v>
      </c>
      <c r="C106" s="32" t="s">
        <v>82</v>
      </c>
      <c r="D106" s="32" t="s">
        <v>4</v>
      </c>
      <c r="E106" s="32" t="s">
        <v>127</v>
      </c>
      <c r="F106" s="33" t="s">
        <v>148</v>
      </c>
      <c r="G106" s="31">
        <v>14018.2</v>
      </c>
    </row>
    <row r="107" spans="1:7" ht="71.45" customHeight="1" x14ac:dyDescent="0.2">
      <c r="A107" s="9" t="s">
        <v>299</v>
      </c>
      <c r="B107" s="32" t="s">
        <v>0</v>
      </c>
      <c r="C107" s="32" t="s">
        <v>82</v>
      </c>
      <c r="D107" s="32" t="s">
        <v>4</v>
      </c>
      <c r="E107" s="32" t="s">
        <v>119</v>
      </c>
      <c r="F107" s="33"/>
      <c r="G107" s="31">
        <f>SUM(G108:G109)</f>
        <v>989193.5</v>
      </c>
    </row>
    <row r="108" spans="1:7" ht="54" customHeight="1" x14ac:dyDescent="0.2">
      <c r="A108" s="5" t="s">
        <v>152</v>
      </c>
      <c r="B108" s="32" t="s">
        <v>0</v>
      </c>
      <c r="C108" s="32" t="s">
        <v>82</v>
      </c>
      <c r="D108" s="32" t="s">
        <v>4</v>
      </c>
      <c r="E108" s="32" t="s">
        <v>119</v>
      </c>
      <c r="F108" s="33" t="s">
        <v>20</v>
      </c>
      <c r="G108" s="31">
        <f>5734+8884.6</f>
        <v>14618.6</v>
      </c>
    </row>
    <row r="109" spans="1:7" ht="31.15" customHeight="1" x14ac:dyDescent="0.2">
      <c r="A109" s="5" t="s">
        <v>149</v>
      </c>
      <c r="B109" s="32" t="s">
        <v>0</v>
      </c>
      <c r="C109" s="32" t="s">
        <v>82</v>
      </c>
      <c r="D109" s="32" t="s">
        <v>4</v>
      </c>
      <c r="E109" s="32" t="s">
        <v>119</v>
      </c>
      <c r="F109" s="33" t="s">
        <v>150</v>
      </c>
      <c r="G109" s="31">
        <v>974574.9</v>
      </c>
    </row>
    <row r="110" spans="1:7" ht="78.75" x14ac:dyDescent="0.2">
      <c r="A110" s="11" t="s">
        <v>341</v>
      </c>
      <c r="B110" s="32" t="s">
        <v>0</v>
      </c>
      <c r="C110" s="32" t="s">
        <v>82</v>
      </c>
      <c r="D110" s="32" t="s">
        <v>4</v>
      </c>
      <c r="E110" s="33" t="s">
        <v>340</v>
      </c>
      <c r="F110" s="33"/>
      <c r="G110" s="31">
        <f>G111</f>
        <v>0</v>
      </c>
    </row>
    <row r="111" spans="1:7" ht="31.5" x14ac:dyDescent="0.2">
      <c r="A111" s="11" t="s">
        <v>161</v>
      </c>
      <c r="B111" s="32" t="s">
        <v>0</v>
      </c>
      <c r="C111" s="32" t="s">
        <v>82</v>
      </c>
      <c r="D111" s="32" t="s">
        <v>4</v>
      </c>
      <c r="E111" s="33" t="s">
        <v>340</v>
      </c>
      <c r="F111" s="33" t="s">
        <v>150</v>
      </c>
      <c r="G111" s="31">
        <f>45622.1-45622.1</f>
        <v>0</v>
      </c>
    </row>
    <row r="112" spans="1:7" ht="110.25" x14ac:dyDescent="0.2">
      <c r="A112" s="11" t="s">
        <v>415</v>
      </c>
      <c r="B112" s="32" t="s">
        <v>0</v>
      </c>
      <c r="C112" s="32" t="s">
        <v>82</v>
      </c>
      <c r="D112" s="32" t="s">
        <v>4</v>
      </c>
      <c r="E112" s="33" t="s">
        <v>414</v>
      </c>
      <c r="F112" s="33"/>
      <c r="G112" s="31">
        <f>G113</f>
        <v>45622.1</v>
      </c>
    </row>
    <row r="113" spans="1:7" ht="31.5" x14ac:dyDescent="0.2">
      <c r="A113" s="11" t="s">
        <v>161</v>
      </c>
      <c r="B113" s="32" t="s">
        <v>0</v>
      </c>
      <c r="C113" s="32" t="s">
        <v>82</v>
      </c>
      <c r="D113" s="32" t="s">
        <v>4</v>
      </c>
      <c r="E113" s="33" t="s">
        <v>414</v>
      </c>
      <c r="F113" s="33" t="s">
        <v>150</v>
      </c>
      <c r="G113" s="31">
        <v>45622.1</v>
      </c>
    </row>
    <row r="114" spans="1:7" s="2" customFormat="1" ht="31.5" x14ac:dyDescent="0.2">
      <c r="A114" s="9" t="s">
        <v>122</v>
      </c>
      <c r="B114" s="32" t="s">
        <v>0</v>
      </c>
      <c r="C114" s="32" t="s">
        <v>82</v>
      </c>
      <c r="D114" s="32" t="s">
        <v>11</v>
      </c>
      <c r="E114" s="32"/>
      <c r="F114" s="33"/>
      <c r="G114" s="31">
        <f>SUM(G115+G123+G117+G119+G130+G126+G128+G121+G132)</f>
        <v>139805.1</v>
      </c>
    </row>
    <row r="115" spans="1:7" s="2" customFormat="1" ht="31.5" x14ac:dyDescent="0.2">
      <c r="A115" s="17" t="s">
        <v>191</v>
      </c>
      <c r="B115" s="32" t="s">
        <v>0</v>
      </c>
      <c r="C115" s="32" t="s">
        <v>82</v>
      </c>
      <c r="D115" s="32" t="s">
        <v>11</v>
      </c>
      <c r="E115" s="32" t="s">
        <v>123</v>
      </c>
      <c r="F115" s="33"/>
      <c r="G115" s="31">
        <f>SUM(G116:G116)</f>
        <v>4297</v>
      </c>
    </row>
    <row r="116" spans="1:7" s="2" customFormat="1" ht="31.5" customHeight="1" x14ac:dyDescent="0.2">
      <c r="A116" s="5" t="s">
        <v>149</v>
      </c>
      <c r="B116" s="32" t="s">
        <v>0</v>
      </c>
      <c r="C116" s="32" t="s">
        <v>82</v>
      </c>
      <c r="D116" s="32" t="s">
        <v>11</v>
      </c>
      <c r="E116" s="32" t="s">
        <v>123</v>
      </c>
      <c r="F116" s="33" t="s">
        <v>150</v>
      </c>
      <c r="G116" s="31">
        <f>2500+1797</f>
        <v>4297</v>
      </c>
    </row>
    <row r="117" spans="1:7" s="2" customFormat="1" ht="30" customHeight="1" x14ac:dyDescent="0.2">
      <c r="A117" s="17" t="s">
        <v>214</v>
      </c>
      <c r="B117" s="32" t="s">
        <v>0</v>
      </c>
      <c r="C117" s="32" t="s">
        <v>82</v>
      </c>
      <c r="D117" s="32" t="s">
        <v>11</v>
      </c>
      <c r="E117" s="32" t="s">
        <v>192</v>
      </c>
      <c r="F117" s="33"/>
      <c r="G117" s="31">
        <f>SUM(G118)</f>
        <v>14889.5</v>
      </c>
    </row>
    <row r="118" spans="1:7" s="2" customFormat="1" ht="30.75" customHeight="1" x14ac:dyDescent="0.2">
      <c r="A118" s="5" t="s">
        <v>149</v>
      </c>
      <c r="B118" s="32" t="s">
        <v>0</v>
      </c>
      <c r="C118" s="32" t="s">
        <v>82</v>
      </c>
      <c r="D118" s="32" t="s">
        <v>11</v>
      </c>
      <c r="E118" s="32" t="s">
        <v>192</v>
      </c>
      <c r="F118" s="33" t="s">
        <v>150</v>
      </c>
      <c r="G118" s="31">
        <f>7500+7389.5</f>
        <v>14889.5</v>
      </c>
    </row>
    <row r="119" spans="1:7" s="2" customFormat="1" ht="78.75" customHeight="1" x14ac:dyDescent="0.2">
      <c r="A119" s="5" t="s">
        <v>335</v>
      </c>
      <c r="B119" s="32" t="s">
        <v>0</v>
      </c>
      <c r="C119" s="32" t="s">
        <v>82</v>
      </c>
      <c r="D119" s="32" t="s">
        <v>11</v>
      </c>
      <c r="E119" s="32" t="s">
        <v>312</v>
      </c>
      <c r="F119" s="33"/>
      <c r="G119" s="31">
        <f>G120</f>
        <v>4576.7</v>
      </c>
    </row>
    <row r="120" spans="1:7" s="2" customFormat="1" ht="33.75" customHeight="1" x14ac:dyDescent="0.2">
      <c r="A120" s="5" t="s">
        <v>149</v>
      </c>
      <c r="B120" s="32" t="s">
        <v>0</v>
      </c>
      <c r="C120" s="32" t="s">
        <v>82</v>
      </c>
      <c r="D120" s="32" t="s">
        <v>11</v>
      </c>
      <c r="E120" s="32" t="s">
        <v>312</v>
      </c>
      <c r="F120" s="33" t="s">
        <v>150</v>
      </c>
      <c r="G120" s="31">
        <f>267.7+3120.3+779.4+409.3</f>
        <v>4576.7</v>
      </c>
    </row>
    <row r="121" spans="1:7" s="2" customFormat="1" ht="33.75" customHeight="1" x14ac:dyDescent="0.2">
      <c r="A121" s="5" t="s">
        <v>350</v>
      </c>
      <c r="B121" s="32" t="s">
        <v>0</v>
      </c>
      <c r="C121" s="32" t="s">
        <v>82</v>
      </c>
      <c r="D121" s="32" t="s">
        <v>11</v>
      </c>
      <c r="E121" s="32" t="s">
        <v>349</v>
      </c>
      <c r="F121" s="33"/>
      <c r="G121" s="31">
        <f>G122</f>
        <v>0</v>
      </c>
    </row>
    <row r="122" spans="1:7" s="2" customFormat="1" ht="30.6" customHeight="1" x14ac:dyDescent="0.2">
      <c r="A122" s="5" t="s">
        <v>149</v>
      </c>
      <c r="B122" s="32" t="s">
        <v>0</v>
      </c>
      <c r="C122" s="32" t="s">
        <v>82</v>
      </c>
      <c r="D122" s="32" t="s">
        <v>11</v>
      </c>
      <c r="E122" s="32" t="s">
        <v>349</v>
      </c>
      <c r="F122" s="33" t="s">
        <v>150</v>
      </c>
      <c r="G122" s="31">
        <f>4135.2-4135.2</f>
        <v>0</v>
      </c>
    </row>
    <row r="123" spans="1:7" s="2" customFormat="1" ht="47.25" x14ac:dyDescent="0.2">
      <c r="A123" s="9" t="s">
        <v>42</v>
      </c>
      <c r="B123" s="32" t="s">
        <v>0</v>
      </c>
      <c r="C123" s="32" t="s">
        <v>82</v>
      </c>
      <c r="D123" s="32" t="s">
        <v>11</v>
      </c>
      <c r="E123" s="32" t="s">
        <v>124</v>
      </c>
      <c r="F123" s="33"/>
      <c r="G123" s="31">
        <f>SUM(G124:G125)</f>
        <v>889.6</v>
      </c>
    </row>
    <row r="124" spans="1:7" s="2" customFormat="1" ht="31.5" x14ac:dyDescent="0.2">
      <c r="A124" s="5" t="s">
        <v>19</v>
      </c>
      <c r="B124" s="32" t="s">
        <v>0</v>
      </c>
      <c r="C124" s="32" t="s">
        <v>82</v>
      </c>
      <c r="D124" s="32" t="s">
        <v>11</v>
      </c>
      <c r="E124" s="32" t="s">
        <v>124</v>
      </c>
      <c r="F124" s="33" t="s">
        <v>20</v>
      </c>
      <c r="G124" s="31">
        <v>13.1</v>
      </c>
    </row>
    <row r="125" spans="1:7" s="2" customFormat="1" ht="31.5" customHeight="1" x14ac:dyDescent="0.2">
      <c r="A125" s="5" t="s">
        <v>149</v>
      </c>
      <c r="B125" s="32" t="s">
        <v>0</v>
      </c>
      <c r="C125" s="32" t="s">
        <v>82</v>
      </c>
      <c r="D125" s="32" t="s">
        <v>11</v>
      </c>
      <c r="E125" s="32" t="s">
        <v>124</v>
      </c>
      <c r="F125" s="33" t="s">
        <v>150</v>
      </c>
      <c r="G125" s="31">
        <v>876.5</v>
      </c>
    </row>
    <row r="126" spans="1:7" s="2" customFormat="1" ht="79.5" customHeight="1" x14ac:dyDescent="0.2">
      <c r="A126" s="5" t="s">
        <v>417</v>
      </c>
      <c r="B126" s="32" t="s">
        <v>0</v>
      </c>
      <c r="C126" s="32" t="s">
        <v>82</v>
      </c>
      <c r="D126" s="32" t="s">
        <v>11</v>
      </c>
      <c r="E126" s="32" t="s">
        <v>416</v>
      </c>
      <c r="F126" s="33"/>
      <c r="G126" s="31">
        <f>SUM(G127)</f>
        <v>809.6</v>
      </c>
    </row>
    <row r="127" spans="1:7" s="2" customFormat="1" ht="31.5" customHeight="1" x14ac:dyDescent="0.2">
      <c r="A127" s="5" t="s">
        <v>149</v>
      </c>
      <c r="B127" s="32" t="s">
        <v>0</v>
      </c>
      <c r="C127" s="32" t="s">
        <v>82</v>
      </c>
      <c r="D127" s="32" t="s">
        <v>11</v>
      </c>
      <c r="E127" s="32" t="s">
        <v>416</v>
      </c>
      <c r="F127" s="33" t="s">
        <v>150</v>
      </c>
      <c r="G127" s="31">
        <v>809.6</v>
      </c>
    </row>
    <row r="128" spans="1:7" s="2" customFormat="1" ht="45.75" customHeight="1" x14ac:dyDescent="0.2">
      <c r="A128" s="5" t="s">
        <v>411</v>
      </c>
      <c r="B128" s="32" t="s">
        <v>0</v>
      </c>
      <c r="C128" s="32" t="s">
        <v>82</v>
      </c>
      <c r="D128" s="32" t="s">
        <v>11</v>
      </c>
      <c r="E128" s="32" t="s">
        <v>410</v>
      </c>
      <c r="F128" s="33"/>
      <c r="G128" s="31">
        <f>SUM(G129)</f>
        <v>11946.7</v>
      </c>
    </row>
    <row r="129" spans="1:7" s="2" customFormat="1" ht="31.5" customHeight="1" x14ac:dyDescent="0.2">
      <c r="A129" s="5" t="s">
        <v>149</v>
      </c>
      <c r="B129" s="32" t="s">
        <v>0</v>
      </c>
      <c r="C129" s="32" t="s">
        <v>82</v>
      </c>
      <c r="D129" s="32" t="s">
        <v>11</v>
      </c>
      <c r="E129" s="32" t="s">
        <v>410</v>
      </c>
      <c r="F129" s="33" t="s">
        <v>150</v>
      </c>
      <c r="G129" s="31">
        <f>6451.2+5495.5</f>
        <v>11946.7</v>
      </c>
    </row>
    <row r="130" spans="1:7" s="2" customFormat="1" ht="31.5" customHeight="1" x14ac:dyDescent="0.2">
      <c r="A130" s="5" t="s">
        <v>342</v>
      </c>
      <c r="B130" s="32" t="s">
        <v>0</v>
      </c>
      <c r="C130" s="32" t="s">
        <v>82</v>
      </c>
      <c r="D130" s="32" t="s">
        <v>11</v>
      </c>
      <c r="E130" s="32" t="s">
        <v>339</v>
      </c>
      <c r="F130" s="33"/>
      <c r="G130" s="31">
        <f>G131</f>
        <v>87076.4</v>
      </c>
    </row>
    <row r="131" spans="1:7" s="2" customFormat="1" ht="31.5" customHeight="1" x14ac:dyDescent="0.2">
      <c r="A131" s="5" t="s">
        <v>149</v>
      </c>
      <c r="B131" s="32" t="s">
        <v>0</v>
      </c>
      <c r="C131" s="32" t="s">
        <v>82</v>
      </c>
      <c r="D131" s="32" t="s">
        <v>11</v>
      </c>
      <c r="E131" s="32" t="s">
        <v>339</v>
      </c>
      <c r="F131" s="33" t="s">
        <v>150</v>
      </c>
      <c r="G131" s="31">
        <f>80257.6+5122.9+101.7+1594.2</f>
        <v>87076.4</v>
      </c>
    </row>
    <row r="132" spans="1:7" s="2" customFormat="1" ht="48" customHeight="1" x14ac:dyDescent="0.2">
      <c r="A132" s="5" t="s">
        <v>366</v>
      </c>
      <c r="B132" s="32" t="s">
        <v>0</v>
      </c>
      <c r="C132" s="32" t="s">
        <v>82</v>
      </c>
      <c r="D132" s="32" t="s">
        <v>11</v>
      </c>
      <c r="E132" s="32" t="s">
        <v>365</v>
      </c>
      <c r="F132" s="33"/>
      <c r="G132" s="31">
        <f>G133</f>
        <v>15319.599999999999</v>
      </c>
    </row>
    <row r="133" spans="1:7" s="2" customFormat="1" ht="31.5" customHeight="1" x14ac:dyDescent="0.2">
      <c r="A133" s="5" t="s">
        <v>149</v>
      </c>
      <c r="B133" s="32" t="s">
        <v>0</v>
      </c>
      <c r="C133" s="32" t="s">
        <v>82</v>
      </c>
      <c r="D133" s="32" t="s">
        <v>11</v>
      </c>
      <c r="E133" s="32" t="s">
        <v>365</v>
      </c>
      <c r="F133" s="33" t="s">
        <v>150</v>
      </c>
      <c r="G133" s="31">
        <f>6395.3+8924.3</f>
        <v>15319.599999999999</v>
      </c>
    </row>
    <row r="134" spans="1:7" s="2" customFormat="1" ht="48.6" customHeight="1" x14ac:dyDescent="0.2">
      <c r="A134" s="5" t="s">
        <v>375</v>
      </c>
      <c r="B134" s="32" t="s">
        <v>373</v>
      </c>
      <c r="C134" s="32" t="s">
        <v>82</v>
      </c>
      <c r="D134" s="32" t="s">
        <v>5</v>
      </c>
      <c r="E134" s="32"/>
      <c r="F134" s="33"/>
      <c r="G134" s="31">
        <f>G135</f>
        <v>518.6</v>
      </c>
    </row>
    <row r="135" spans="1:7" s="2" customFormat="1" ht="34.15" customHeight="1" x14ac:dyDescent="0.2">
      <c r="A135" s="5" t="s">
        <v>376</v>
      </c>
      <c r="B135" s="32" t="s">
        <v>0</v>
      </c>
      <c r="C135" s="32" t="s">
        <v>82</v>
      </c>
      <c r="D135" s="32" t="s">
        <v>5</v>
      </c>
      <c r="E135" s="32" t="s">
        <v>374</v>
      </c>
      <c r="F135" s="33"/>
      <c r="G135" s="31">
        <f>G136</f>
        <v>518.6</v>
      </c>
    </row>
    <row r="136" spans="1:7" s="2" customFormat="1" ht="18" customHeight="1" x14ac:dyDescent="0.2">
      <c r="A136" s="5" t="s">
        <v>9</v>
      </c>
      <c r="B136" s="32" t="s">
        <v>0</v>
      </c>
      <c r="C136" s="32" t="s">
        <v>82</v>
      </c>
      <c r="D136" s="32" t="s">
        <v>5</v>
      </c>
      <c r="E136" s="32" t="s">
        <v>374</v>
      </c>
      <c r="F136" s="33" t="s">
        <v>31</v>
      </c>
      <c r="G136" s="31">
        <v>518.6</v>
      </c>
    </row>
    <row r="137" spans="1:7" s="2" customFormat="1" ht="28.9" customHeight="1" x14ac:dyDescent="0.2">
      <c r="A137" s="9" t="s">
        <v>215</v>
      </c>
      <c r="B137" s="34" t="s">
        <v>1</v>
      </c>
      <c r="C137" s="34"/>
      <c r="D137" s="34"/>
      <c r="E137" s="34"/>
      <c r="F137" s="33"/>
      <c r="G137" s="31">
        <f>SUM(G138)</f>
        <v>259725.19999999998</v>
      </c>
    </row>
    <row r="138" spans="1:7" s="2" customFormat="1" ht="32.25" customHeight="1" x14ac:dyDescent="0.2">
      <c r="A138" s="9" t="s">
        <v>106</v>
      </c>
      <c r="B138" s="34" t="s">
        <v>1</v>
      </c>
      <c r="C138" s="34" t="s">
        <v>82</v>
      </c>
      <c r="D138" s="34"/>
      <c r="E138" s="34"/>
      <c r="F138" s="33"/>
      <c r="G138" s="31">
        <f>SUM(G139+G157)</f>
        <v>259725.19999999998</v>
      </c>
    </row>
    <row r="139" spans="1:7" ht="47.25" customHeight="1" x14ac:dyDescent="0.2">
      <c r="A139" s="9" t="s">
        <v>107</v>
      </c>
      <c r="B139" s="34" t="s">
        <v>1</v>
      </c>
      <c r="C139" s="34" t="s">
        <v>82</v>
      </c>
      <c r="D139" s="34" t="s">
        <v>0</v>
      </c>
      <c r="E139" s="34"/>
      <c r="F139" s="33"/>
      <c r="G139" s="31">
        <f>SUM(G144+G140+G147+G149+G155+G153)</f>
        <v>254786.49999999997</v>
      </c>
    </row>
    <row r="140" spans="1:7" ht="47.25" x14ac:dyDescent="0.2">
      <c r="A140" s="10" t="s">
        <v>145</v>
      </c>
      <c r="B140" s="34" t="s">
        <v>1</v>
      </c>
      <c r="C140" s="34" t="s">
        <v>82</v>
      </c>
      <c r="D140" s="34" t="s">
        <v>0</v>
      </c>
      <c r="E140" s="34" t="s">
        <v>70</v>
      </c>
      <c r="F140" s="33"/>
      <c r="G140" s="31">
        <f>SUM(G141:G143)</f>
        <v>3456.3</v>
      </c>
    </row>
    <row r="141" spans="1:7" ht="31.5" x14ac:dyDescent="0.2">
      <c r="A141" s="5" t="s">
        <v>19</v>
      </c>
      <c r="B141" s="34" t="s">
        <v>1</v>
      </c>
      <c r="C141" s="34" t="s">
        <v>82</v>
      </c>
      <c r="D141" s="34" t="s">
        <v>0</v>
      </c>
      <c r="E141" s="34" t="s">
        <v>70</v>
      </c>
      <c r="F141" s="33" t="s">
        <v>20</v>
      </c>
      <c r="G141" s="31">
        <f>2538.5+501.3</f>
        <v>3039.8</v>
      </c>
    </row>
    <row r="142" spans="1:7" ht="31.5" x14ac:dyDescent="0.2">
      <c r="A142" s="5" t="s">
        <v>154</v>
      </c>
      <c r="B142" s="34" t="s">
        <v>1</v>
      </c>
      <c r="C142" s="34" t="s">
        <v>82</v>
      </c>
      <c r="D142" s="34" t="s">
        <v>0</v>
      </c>
      <c r="E142" s="34" t="s">
        <v>70</v>
      </c>
      <c r="F142" s="33" t="s">
        <v>22</v>
      </c>
      <c r="G142" s="31">
        <f>234.4+0.2-0.1</f>
        <v>234.5</v>
      </c>
    </row>
    <row r="143" spans="1:7" ht="14.25" customHeight="1" x14ac:dyDescent="0.2">
      <c r="A143" s="5" t="s">
        <v>24</v>
      </c>
      <c r="B143" s="34" t="s">
        <v>1</v>
      </c>
      <c r="C143" s="34" t="s">
        <v>82</v>
      </c>
      <c r="D143" s="34" t="s">
        <v>0</v>
      </c>
      <c r="E143" s="34" t="s">
        <v>70</v>
      </c>
      <c r="F143" s="33" t="s">
        <v>25</v>
      </c>
      <c r="G143" s="31">
        <v>182</v>
      </c>
    </row>
    <row r="144" spans="1:7" ht="18" customHeight="1" x14ac:dyDescent="0.2">
      <c r="A144" s="9" t="s">
        <v>345</v>
      </c>
      <c r="B144" s="34" t="s">
        <v>1</v>
      </c>
      <c r="C144" s="34" t="s">
        <v>82</v>
      </c>
      <c r="D144" s="34" t="s">
        <v>0</v>
      </c>
      <c r="E144" s="34" t="s">
        <v>346</v>
      </c>
      <c r="F144" s="33"/>
      <c r="G144" s="31">
        <f>G145+G146</f>
        <v>190218.59999999998</v>
      </c>
    </row>
    <row r="145" spans="1:7" ht="31.5" customHeight="1" x14ac:dyDescent="0.2">
      <c r="A145" s="5" t="s">
        <v>154</v>
      </c>
      <c r="B145" s="34" t="s">
        <v>1</v>
      </c>
      <c r="C145" s="34" t="s">
        <v>82</v>
      </c>
      <c r="D145" s="34" t="s">
        <v>0</v>
      </c>
      <c r="E145" s="34" t="s">
        <v>346</v>
      </c>
      <c r="F145" s="33" t="s">
        <v>22</v>
      </c>
      <c r="G145" s="31"/>
    </row>
    <row r="146" spans="1:7" ht="31.5" customHeight="1" x14ac:dyDescent="0.2">
      <c r="A146" s="5" t="s">
        <v>157</v>
      </c>
      <c r="B146" s="34" t="s">
        <v>1</v>
      </c>
      <c r="C146" s="34" t="s">
        <v>82</v>
      </c>
      <c r="D146" s="34" t="s">
        <v>0</v>
      </c>
      <c r="E146" s="34" t="s">
        <v>346</v>
      </c>
      <c r="F146" s="33" t="s">
        <v>158</v>
      </c>
      <c r="G146" s="31">
        <f>54115.2+3454.2+17547.7+1120.2+16248.1+13961.5+1722.9+240+250+77186+5277.4-0.1-904.6+0.1</f>
        <v>190218.59999999998</v>
      </c>
    </row>
    <row r="147" spans="1:7" ht="33" customHeight="1" x14ac:dyDescent="0.2">
      <c r="A147" s="9" t="s">
        <v>369</v>
      </c>
      <c r="B147" s="34" t="s">
        <v>1</v>
      </c>
      <c r="C147" s="34" t="s">
        <v>82</v>
      </c>
      <c r="D147" s="34" t="s">
        <v>0</v>
      </c>
      <c r="E147" s="34" t="s">
        <v>370</v>
      </c>
      <c r="F147" s="33"/>
      <c r="G147" s="31">
        <f>SUM(G148)</f>
        <v>5802.7</v>
      </c>
    </row>
    <row r="148" spans="1:7" ht="29.25" customHeight="1" x14ac:dyDescent="0.2">
      <c r="A148" s="5" t="s">
        <v>157</v>
      </c>
      <c r="B148" s="34" t="s">
        <v>1</v>
      </c>
      <c r="C148" s="34" t="s">
        <v>82</v>
      </c>
      <c r="D148" s="34" t="s">
        <v>0</v>
      </c>
      <c r="E148" s="34" t="s">
        <v>370</v>
      </c>
      <c r="F148" s="33" t="s">
        <v>158</v>
      </c>
      <c r="G148" s="31">
        <f>9266.4-3463.8+0.1</f>
        <v>5802.7</v>
      </c>
    </row>
    <row r="149" spans="1:7" ht="30.75" customHeight="1" x14ac:dyDescent="0.2">
      <c r="A149" s="5" t="s">
        <v>358</v>
      </c>
      <c r="B149" s="34" t="s">
        <v>1</v>
      </c>
      <c r="C149" s="34" t="s">
        <v>82</v>
      </c>
      <c r="D149" s="34" t="s">
        <v>0</v>
      </c>
      <c r="E149" s="34" t="s">
        <v>348</v>
      </c>
      <c r="F149" s="33"/>
      <c r="G149" s="31">
        <f>G150+G152+G151</f>
        <v>37643.300000000003</v>
      </c>
    </row>
    <row r="150" spans="1:7" ht="30.75" customHeight="1" x14ac:dyDescent="0.2">
      <c r="A150" s="5" t="s">
        <v>154</v>
      </c>
      <c r="B150" s="34" t="s">
        <v>1</v>
      </c>
      <c r="C150" s="34" t="s">
        <v>82</v>
      </c>
      <c r="D150" s="34" t="s">
        <v>0</v>
      </c>
      <c r="E150" s="34" t="s">
        <v>348</v>
      </c>
      <c r="F150" s="33" t="s">
        <v>22</v>
      </c>
      <c r="G150" s="31">
        <f>1592.9+780.1+587.9</f>
        <v>2960.9</v>
      </c>
    </row>
    <row r="151" spans="1:7" ht="30.75" customHeight="1" x14ac:dyDescent="0.2">
      <c r="A151" s="5" t="s">
        <v>157</v>
      </c>
      <c r="B151" s="34" t="s">
        <v>1</v>
      </c>
      <c r="C151" s="34" t="s">
        <v>82</v>
      </c>
      <c r="D151" s="34" t="s">
        <v>0</v>
      </c>
      <c r="E151" s="34" t="s">
        <v>348</v>
      </c>
      <c r="F151" s="33" t="s">
        <v>158</v>
      </c>
      <c r="G151" s="31">
        <f>214.9+0.1</f>
        <v>215</v>
      </c>
    </row>
    <row r="152" spans="1:7" ht="30.75" customHeight="1" x14ac:dyDescent="0.2">
      <c r="A152" s="5" t="s">
        <v>161</v>
      </c>
      <c r="B152" s="34" t="s">
        <v>1</v>
      </c>
      <c r="C152" s="34" t="s">
        <v>82</v>
      </c>
      <c r="D152" s="34" t="s">
        <v>0</v>
      </c>
      <c r="E152" s="34" t="s">
        <v>348</v>
      </c>
      <c r="F152" s="33" t="s">
        <v>150</v>
      </c>
      <c r="G152" s="31">
        <f>14772+659.4+1120+164+93.9+171.8+54.3+595.9+297+598+7694.7+3417.2+4829.2</f>
        <v>34467.4</v>
      </c>
    </row>
    <row r="153" spans="1:7" ht="30.75" customHeight="1" x14ac:dyDescent="0.2">
      <c r="A153" s="5" t="s">
        <v>311</v>
      </c>
      <c r="B153" s="34" t="s">
        <v>1</v>
      </c>
      <c r="C153" s="34" t="s">
        <v>82</v>
      </c>
      <c r="D153" s="34" t="s">
        <v>0</v>
      </c>
      <c r="E153" s="34" t="s">
        <v>445</v>
      </c>
      <c r="F153" s="33"/>
      <c r="G153" s="31">
        <f>G154</f>
        <v>5350</v>
      </c>
    </row>
    <row r="154" spans="1:7" ht="30.75" customHeight="1" x14ac:dyDescent="0.2">
      <c r="A154" s="5" t="s">
        <v>149</v>
      </c>
      <c r="B154" s="34" t="s">
        <v>1</v>
      </c>
      <c r="C154" s="34" t="s">
        <v>82</v>
      </c>
      <c r="D154" s="34" t="s">
        <v>0</v>
      </c>
      <c r="E154" s="34" t="s">
        <v>445</v>
      </c>
      <c r="F154" s="33" t="s">
        <v>150</v>
      </c>
      <c r="G154" s="31">
        <f>5050+300</f>
        <v>5350</v>
      </c>
    </row>
    <row r="155" spans="1:7" ht="63" x14ac:dyDescent="0.2">
      <c r="A155" s="5" t="s">
        <v>403</v>
      </c>
      <c r="B155" s="34" t="s">
        <v>1</v>
      </c>
      <c r="C155" s="34" t="s">
        <v>82</v>
      </c>
      <c r="D155" s="34" t="s">
        <v>0</v>
      </c>
      <c r="E155" s="34" t="s">
        <v>402</v>
      </c>
      <c r="F155" s="33"/>
      <c r="G155" s="31">
        <f>G156</f>
        <v>12315.599999999999</v>
      </c>
    </row>
    <row r="156" spans="1:7" ht="30.75" customHeight="1" x14ac:dyDescent="0.2">
      <c r="A156" s="5" t="s">
        <v>154</v>
      </c>
      <c r="B156" s="34" t="s">
        <v>1</v>
      </c>
      <c r="C156" s="34" t="s">
        <v>82</v>
      </c>
      <c r="D156" s="34" t="s">
        <v>0</v>
      </c>
      <c r="E156" s="34" t="s">
        <v>402</v>
      </c>
      <c r="F156" s="33" t="s">
        <v>22</v>
      </c>
      <c r="G156" s="31">
        <f>7947.2+4368.4</f>
        <v>12315.599999999999</v>
      </c>
    </row>
    <row r="157" spans="1:7" s="2" customFormat="1" ht="32.25" customHeight="1" x14ac:dyDescent="0.2">
      <c r="A157" s="10" t="s">
        <v>270</v>
      </c>
      <c r="B157" s="34" t="s">
        <v>1</v>
      </c>
      <c r="C157" s="34" t="s">
        <v>82</v>
      </c>
      <c r="D157" s="34" t="s">
        <v>1</v>
      </c>
      <c r="E157" s="34"/>
      <c r="F157" s="33"/>
      <c r="G157" s="31">
        <f>SUM(G158+G162+G164)</f>
        <v>4938.7000000000007</v>
      </c>
    </row>
    <row r="158" spans="1:7" s="2" customFormat="1" ht="16.5" customHeight="1" x14ac:dyDescent="0.2">
      <c r="A158" s="10" t="s">
        <v>35</v>
      </c>
      <c r="B158" s="34" t="s">
        <v>1</v>
      </c>
      <c r="C158" s="34" t="s">
        <v>82</v>
      </c>
      <c r="D158" s="34" t="s">
        <v>1</v>
      </c>
      <c r="E158" s="34" t="s">
        <v>55</v>
      </c>
      <c r="F158" s="33"/>
      <c r="G158" s="31">
        <f>SUM(G159:G161)</f>
        <v>4903.7000000000007</v>
      </c>
    </row>
    <row r="159" spans="1:7" s="2" customFormat="1" ht="33" customHeight="1" x14ac:dyDescent="0.2">
      <c r="A159" s="5" t="s">
        <v>19</v>
      </c>
      <c r="B159" s="34" t="s">
        <v>1</v>
      </c>
      <c r="C159" s="34" t="s">
        <v>82</v>
      </c>
      <c r="D159" s="34" t="s">
        <v>1</v>
      </c>
      <c r="E159" s="34" t="s">
        <v>55</v>
      </c>
      <c r="F159" s="33" t="s">
        <v>20</v>
      </c>
      <c r="G159" s="31">
        <f>4039.5+799.1</f>
        <v>4838.6000000000004</v>
      </c>
    </row>
    <row r="160" spans="1:7" s="2" customFormat="1" ht="30.75" customHeight="1" x14ac:dyDescent="0.2">
      <c r="A160" s="5" t="s">
        <v>154</v>
      </c>
      <c r="B160" s="34" t="s">
        <v>1</v>
      </c>
      <c r="C160" s="34" t="s">
        <v>82</v>
      </c>
      <c r="D160" s="34" t="s">
        <v>1</v>
      </c>
      <c r="E160" s="34" t="s">
        <v>55</v>
      </c>
      <c r="F160" s="33" t="s">
        <v>22</v>
      </c>
      <c r="G160" s="31">
        <f>97.6-35+0.4</f>
        <v>62.999999999999993</v>
      </c>
    </row>
    <row r="161" spans="1:7" s="2" customFormat="1" ht="14.25" customHeight="1" x14ac:dyDescent="0.2">
      <c r="A161" s="5" t="s">
        <v>24</v>
      </c>
      <c r="B161" s="34" t="s">
        <v>1</v>
      </c>
      <c r="C161" s="34" t="s">
        <v>82</v>
      </c>
      <c r="D161" s="34" t="s">
        <v>1</v>
      </c>
      <c r="E161" s="34" t="s">
        <v>55</v>
      </c>
      <c r="F161" s="33" t="s">
        <v>25</v>
      </c>
      <c r="G161" s="31">
        <v>2.1</v>
      </c>
    </row>
    <row r="162" spans="1:7" s="2" customFormat="1" ht="18.75" customHeight="1" x14ac:dyDescent="0.2">
      <c r="A162" s="5" t="s">
        <v>390</v>
      </c>
      <c r="B162" s="34" t="s">
        <v>1</v>
      </c>
      <c r="C162" s="35">
        <v>1</v>
      </c>
      <c r="D162" s="34" t="s">
        <v>1</v>
      </c>
      <c r="E162" s="34" t="s">
        <v>391</v>
      </c>
      <c r="F162" s="34"/>
      <c r="G162" s="31">
        <f>SUM(G163)</f>
        <v>18.3</v>
      </c>
    </row>
    <row r="163" spans="1:7" s="2" customFormat="1" ht="32.450000000000003" customHeight="1" x14ac:dyDescent="0.2">
      <c r="A163" s="5" t="s">
        <v>154</v>
      </c>
      <c r="B163" s="34" t="s">
        <v>1</v>
      </c>
      <c r="C163" s="35">
        <v>1</v>
      </c>
      <c r="D163" s="34" t="s">
        <v>1</v>
      </c>
      <c r="E163" s="34" t="s">
        <v>391</v>
      </c>
      <c r="F163" s="34" t="s">
        <v>22</v>
      </c>
      <c r="G163" s="31">
        <v>18.3</v>
      </c>
    </row>
    <row r="164" spans="1:7" s="2" customFormat="1" ht="18.75" customHeight="1" x14ac:dyDescent="0.2">
      <c r="A164" s="5" t="s">
        <v>396</v>
      </c>
      <c r="B164" s="34" t="s">
        <v>1</v>
      </c>
      <c r="C164" s="34" t="s">
        <v>82</v>
      </c>
      <c r="D164" s="34" t="s">
        <v>1</v>
      </c>
      <c r="E164" s="34" t="s">
        <v>397</v>
      </c>
      <c r="F164" s="33"/>
      <c r="G164" s="31">
        <f>SUM(G165)</f>
        <v>16.7</v>
      </c>
    </row>
    <row r="165" spans="1:7" s="2" customFormat="1" ht="30.75" customHeight="1" x14ac:dyDescent="0.2">
      <c r="A165" s="5" t="s">
        <v>154</v>
      </c>
      <c r="B165" s="34" t="s">
        <v>1</v>
      </c>
      <c r="C165" s="34" t="s">
        <v>82</v>
      </c>
      <c r="D165" s="34" t="s">
        <v>1</v>
      </c>
      <c r="E165" s="34" t="s">
        <v>397</v>
      </c>
      <c r="F165" s="33" t="s">
        <v>22</v>
      </c>
      <c r="G165" s="31">
        <v>16.7</v>
      </c>
    </row>
    <row r="166" spans="1:7" s="2" customFormat="1" ht="15.75" customHeight="1" x14ac:dyDescent="0.2">
      <c r="A166" s="9" t="s">
        <v>216</v>
      </c>
      <c r="B166" s="34" t="s">
        <v>2</v>
      </c>
      <c r="C166" s="34"/>
      <c r="D166" s="34"/>
      <c r="E166" s="34"/>
      <c r="F166" s="33"/>
      <c r="G166" s="31">
        <f>SUM(G167+G171)</f>
        <v>38487.199999999997</v>
      </c>
    </row>
    <row r="167" spans="1:7" s="2" customFormat="1" ht="32.25" customHeight="1" x14ac:dyDescent="0.2">
      <c r="A167" s="9" t="s">
        <v>217</v>
      </c>
      <c r="B167" s="34" t="s">
        <v>2</v>
      </c>
      <c r="C167" s="34" t="s">
        <v>82</v>
      </c>
      <c r="D167" s="34"/>
      <c r="E167" s="34"/>
      <c r="F167" s="33"/>
      <c r="G167" s="31">
        <f>SUM(G168)</f>
        <v>38000</v>
      </c>
    </row>
    <row r="168" spans="1:7" s="2" customFormat="1" ht="32.25" customHeight="1" x14ac:dyDescent="0.2">
      <c r="A168" s="9" t="s">
        <v>103</v>
      </c>
      <c r="B168" s="34" t="s">
        <v>2</v>
      </c>
      <c r="C168" s="34" t="s">
        <v>82</v>
      </c>
      <c r="D168" s="34" t="s">
        <v>0</v>
      </c>
      <c r="E168" s="34"/>
      <c r="F168" s="33"/>
      <c r="G168" s="31">
        <f>SUM(G169)</f>
        <v>38000</v>
      </c>
    </row>
    <row r="169" spans="1:7" s="2" customFormat="1" ht="31.5" x14ac:dyDescent="0.2">
      <c r="A169" s="5" t="s">
        <v>280</v>
      </c>
      <c r="B169" s="34" t="s">
        <v>2</v>
      </c>
      <c r="C169" s="34" t="s">
        <v>82</v>
      </c>
      <c r="D169" s="34" t="s">
        <v>0</v>
      </c>
      <c r="E169" s="34" t="s">
        <v>281</v>
      </c>
      <c r="F169" s="33"/>
      <c r="G169" s="39">
        <f>G170</f>
        <v>38000</v>
      </c>
    </row>
    <row r="170" spans="1:7" s="2" customFormat="1" ht="16.5" customHeight="1" x14ac:dyDescent="0.2">
      <c r="A170" s="5" t="s">
        <v>9</v>
      </c>
      <c r="B170" s="34" t="s">
        <v>2</v>
      </c>
      <c r="C170" s="34" t="s">
        <v>82</v>
      </c>
      <c r="D170" s="34" t="s">
        <v>0</v>
      </c>
      <c r="E170" s="34" t="s">
        <v>281</v>
      </c>
      <c r="F170" s="33" t="s">
        <v>31</v>
      </c>
      <c r="G170" s="31">
        <v>38000</v>
      </c>
    </row>
    <row r="171" spans="1:7" s="2" customFormat="1" ht="17.25" customHeight="1" x14ac:dyDescent="0.2">
      <c r="A171" s="10" t="s">
        <v>218</v>
      </c>
      <c r="B171" s="34" t="s">
        <v>2</v>
      </c>
      <c r="C171" s="34" t="s">
        <v>130</v>
      </c>
      <c r="D171" s="34"/>
      <c r="E171" s="34"/>
      <c r="F171" s="33"/>
      <c r="G171" s="31">
        <f>SUM(G172)</f>
        <v>487.19999999999982</v>
      </c>
    </row>
    <row r="172" spans="1:7" s="2" customFormat="1" ht="32.25" customHeight="1" x14ac:dyDescent="0.2">
      <c r="A172" s="10" t="s">
        <v>96</v>
      </c>
      <c r="B172" s="34" t="s">
        <v>2</v>
      </c>
      <c r="C172" s="34" t="s">
        <v>130</v>
      </c>
      <c r="D172" s="34" t="s">
        <v>0</v>
      </c>
      <c r="E172" s="34"/>
      <c r="F172" s="33"/>
      <c r="G172" s="31">
        <f>SUM(G173)</f>
        <v>487.19999999999982</v>
      </c>
    </row>
    <row r="173" spans="1:7" s="2" customFormat="1" ht="15" customHeight="1" x14ac:dyDescent="0.2">
      <c r="A173" s="9" t="s">
        <v>97</v>
      </c>
      <c r="B173" s="34" t="s">
        <v>2</v>
      </c>
      <c r="C173" s="34" t="s">
        <v>130</v>
      </c>
      <c r="D173" s="34" t="s">
        <v>0</v>
      </c>
      <c r="E173" s="34" t="s">
        <v>98</v>
      </c>
      <c r="F173" s="33"/>
      <c r="G173" s="31">
        <f>SUM(G174:G174)</f>
        <v>487.19999999999982</v>
      </c>
    </row>
    <row r="174" spans="1:7" s="2" customFormat="1" ht="15" customHeight="1" x14ac:dyDescent="0.2">
      <c r="A174" s="5" t="s">
        <v>162</v>
      </c>
      <c r="B174" s="34" t="s">
        <v>2</v>
      </c>
      <c r="C174" s="34" t="s">
        <v>130</v>
      </c>
      <c r="D174" s="34" t="s">
        <v>0</v>
      </c>
      <c r="E174" s="34" t="s">
        <v>98</v>
      </c>
      <c r="F174" s="33" t="s">
        <v>163</v>
      </c>
      <c r="G174" s="31">
        <f>2332.2+711.6-2036.6-520</f>
        <v>487.19999999999982</v>
      </c>
    </row>
    <row r="175" spans="1:7" s="2" customFormat="1" ht="17.25" customHeight="1" x14ac:dyDescent="0.2">
      <c r="A175" s="9" t="s">
        <v>219</v>
      </c>
      <c r="B175" s="34" t="s">
        <v>3</v>
      </c>
      <c r="C175" s="34"/>
      <c r="D175" s="34"/>
      <c r="E175" s="34"/>
      <c r="F175" s="33"/>
      <c r="G175" s="31">
        <f>SUM(G176+G197+G212)</f>
        <v>101079.7</v>
      </c>
    </row>
    <row r="176" spans="1:7" s="2" customFormat="1" ht="31.5" x14ac:dyDescent="0.2">
      <c r="A176" s="9" t="s">
        <v>220</v>
      </c>
      <c r="B176" s="34" t="s">
        <v>3</v>
      </c>
      <c r="C176" s="34" t="s">
        <v>82</v>
      </c>
      <c r="D176" s="34"/>
      <c r="E176" s="34"/>
      <c r="F176" s="33"/>
      <c r="G176" s="31">
        <f>SUM(G177+G188+G194)</f>
        <v>84398.2</v>
      </c>
    </row>
    <row r="177" spans="1:7" s="2" customFormat="1" ht="31.5" x14ac:dyDescent="0.2">
      <c r="A177" s="9" t="s">
        <v>129</v>
      </c>
      <c r="B177" s="34" t="s">
        <v>3</v>
      </c>
      <c r="C177" s="34" t="s">
        <v>82</v>
      </c>
      <c r="D177" s="34" t="s">
        <v>0</v>
      </c>
      <c r="E177" s="34"/>
      <c r="F177" s="33"/>
      <c r="G177" s="31">
        <f>SUM(G178+G186+G184+G182)</f>
        <v>2994.5999999999995</v>
      </c>
    </row>
    <row r="178" spans="1:7" s="2" customFormat="1" ht="15.75" customHeight="1" x14ac:dyDescent="0.2">
      <c r="A178" s="9" t="s">
        <v>35</v>
      </c>
      <c r="B178" s="34" t="s">
        <v>3</v>
      </c>
      <c r="C178" s="34" t="s">
        <v>82</v>
      </c>
      <c r="D178" s="34" t="s">
        <v>0</v>
      </c>
      <c r="E178" s="34" t="s">
        <v>55</v>
      </c>
      <c r="F178" s="33"/>
      <c r="G178" s="31">
        <f>SUM(G179:G181)</f>
        <v>2968.2999999999997</v>
      </c>
    </row>
    <row r="179" spans="1:7" s="2" customFormat="1" ht="31.5" x14ac:dyDescent="0.2">
      <c r="A179" s="5" t="s">
        <v>19</v>
      </c>
      <c r="B179" s="34" t="s">
        <v>3</v>
      </c>
      <c r="C179" s="34" t="s">
        <v>82</v>
      </c>
      <c r="D179" s="34" t="s">
        <v>0</v>
      </c>
      <c r="E179" s="34" t="s">
        <v>55</v>
      </c>
      <c r="F179" s="33" t="s">
        <v>20</v>
      </c>
      <c r="G179" s="31">
        <f>2433.1+473.7-0.1</f>
        <v>2906.7</v>
      </c>
    </row>
    <row r="180" spans="1:7" s="2" customFormat="1" ht="31.5" x14ac:dyDescent="0.2">
      <c r="A180" s="5" t="s">
        <v>154</v>
      </c>
      <c r="B180" s="34" t="s">
        <v>3</v>
      </c>
      <c r="C180" s="34" t="s">
        <v>82</v>
      </c>
      <c r="D180" s="34" t="s">
        <v>0</v>
      </c>
      <c r="E180" s="34" t="s">
        <v>55</v>
      </c>
      <c r="F180" s="33" t="s">
        <v>22</v>
      </c>
      <c r="G180" s="31">
        <f>85.6-25.3+0.1</f>
        <v>60.4</v>
      </c>
    </row>
    <row r="181" spans="1:7" s="2" customFormat="1" ht="17.25" customHeight="1" x14ac:dyDescent="0.2">
      <c r="A181" s="5" t="s">
        <v>24</v>
      </c>
      <c r="B181" s="34" t="s">
        <v>3</v>
      </c>
      <c r="C181" s="34" t="s">
        <v>82</v>
      </c>
      <c r="D181" s="34" t="s">
        <v>0</v>
      </c>
      <c r="E181" s="34" t="s">
        <v>55</v>
      </c>
      <c r="F181" s="33" t="s">
        <v>25</v>
      </c>
      <c r="G181" s="31">
        <v>1.2</v>
      </c>
    </row>
    <row r="182" spans="1:7" s="2" customFormat="1" ht="17.25" customHeight="1" x14ac:dyDescent="0.2">
      <c r="A182" s="5" t="s">
        <v>390</v>
      </c>
      <c r="B182" s="34" t="s">
        <v>3</v>
      </c>
      <c r="C182" s="35">
        <v>1</v>
      </c>
      <c r="D182" s="34" t="s">
        <v>0</v>
      </c>
      <c r="E182" s="34" t="s">
        <v>391</v>
      </c>
      <c r="F182" s="34"/>
      <c r="G182" s="31">
        <f>SUM(G183)</f>
        <v>11.1</v>
      </c>
    </row>
    <row r="183" spans="1:7" s="2" customFormat="1" ht="17.25" customHeight="1" x14ac:dyDescent="0.2">
      <c r="A183" s="5" t="s">
        <v>154</v>
      </c>
      <c r="B183" s="34" t="s">
        <v>3</v>
      </c>
      <c r="C183" s="35">
        <v>1</v>
      </c>
      <c r="D183" s="34" t="s">
        <v>0</v>
      </c>
      <c r="E183" s="34" t="s">
        <v>391</v>
      </c>
      <c r="F183" s="34" t="s">
        <v>22</v>
      </c>
      <c r="G183" s="31">
        <v>11.1</v>
      </c>
    </row>
    <row r="184" spans="1:7" s="2" customFormat="1" ht="17.25" customHeight="1" x14ac:dyDescent="0.2">
      <c r="A184" s="5" t="s">
        <v>396</v>
      </c>
      <c r="B184" s="34" t="s">
        <v>3</v>
      </c>
      <c r="C184" s="34" t="s">
        <v>82</v>
      </c>
      <c r="D184" s="34" t="s">
        <v>0</v>
      </c>
      <c r="E184" s="34" t="s">
        <v>397</v>
      </c>
      <c r="F184" s="33"/>
      <c r="G184" s="31">
        <f>SUM(G185)</f>
        <v>14.2</v>
      </c>
    </row>
    <row r="185" spans="1:7" s="2" customFormat="1" ht="17.25" customHeight="1" x14ac:dyDescent="0.2">
      <c r="A185" s="5" t="s">
        <v>154</v>
      </c>
      <c r="B185" s="34" t="s">
        <v>3</v>
      </c>
      <c r="C185" s="34" t="s">
        <v>82</v>
      </c>
      <c r="D185" s="34" t="s">
        <v>0</v>
      </c>
      <c r="E185" s="34" t="s">
        <v>397</v>
      </c>
      <c r="F185" s="33" t="s">
        <v>22</v>
      </c>
      <c r="G185" s="31">
        <v>14.2</v>
      </c>
    </row>
    <row r="186" spans="1:7" s="2" customFormat="1" ht="93.75" customHeight="1" x14ac:dyDescent="0.2">
      <c r="A186" s="12" t="s">
        <v>296</v>
      </c>
      <c r="B186" s="34" t="s">
        <v>3</v>
      </c>
      <c r="C186" s="34" t="s">
        <v>82</v>
      </c>
      <c r="D186" s="34" t="s">
        <v>0</v>
      </c>
      <c r="E186" s="34" t="s">
        <v>117</v>
      </c>
      <c r="F186" s="33"/>
      <c r="G186" s="31">
        <f>SUM(G187)</f>
        <v>1</v>
      </c>
    </row>
    <row r="187" spans="1:7" s="2" customFormat="1" ht="30" customHeight="1" x14ac:dyDescent="0.2">
      <c r="A187" s="5" t="s">
        <v>154</v>
      </c>
      <c r="B187" s="34" t="s">
        <v>3</v>
      </c>
      <c r="C187" s="34" t="s">
        <v>82</v>
      </c>
      <c r="D187" s="34" t="s">
        <v>0</v>
      </c>
      <c r="E187" s="34" t="s">
        <v>117</v>
      </c>
      <c r="F187" s="33" t="s">
        <v>22</v>
      </c>
      <c r="G187" s="31">
        <v>1</v>
      </c>
    </row>
    <row r="188" spans="1:7" s="2" customFormat="1" ht="1.9" hidden="1" customHeight="1" x14ac:dyDescent="0.2">
      <c r="A188" s="9" t="s">
        <v>221</v>
      </c>
      <c r="B188" s="34" t="s">
        <v>3</v>
      </c>
      <c r="C188" s="34" t="s">
        <v>82</v>
      </c>
      <c r="D188" s="34" t="s">
        <v>1</v>
      </c>
      <c r="E188" s="34" t="s">
        <v>54</v>
      </c>
      <c r="F188" s="33"/>
      <c r="G188" s="31">
        <f>G189</f>
        <v>10590.900000000001</v>
      </c>
    </row>
    <row r="189" spans="1:7" s="2" customFormat="1" ht="47.45" customHeight="1" x14ac:dyDescent="0.2">
      <c r="A189" s="10" t="s">
        <v>40</v>
      </c>
      <c r="B189" s="34" t="s">
        <v>3</v>
      </c>
      <c r="C189" s="34" t="s">
        <v>82</v>
      </c>
      <c r="D189" s="34" t="s">
        <v>1</v>
      </c>
      <c r="E189" s="34" t="s">
        <v>70</v>
      </c>
      <c r="F189" s="33"/>
      <c r="G189" s="31">
        <f>SUM(G190:G193)</f>
        <v>10590.900000000001</v>
      </c>
    </row>
    <row r="190" spans="1:7" s="2" customFormat="1" ht="31.5" customHeight="1" x14ac:dyDescent="0.2">
      <c r="A190" s="5" t="s">
        <v>19</v>
      </c>
      <c r="B190" s="34" t="s">
        <v>3</v>
      </c>
      <c r="C190" s="34" t="s">
        <v>82</v>
      </c>
      <c r="D190" s="34" t="s">
        <v>1</v>
      </c>
      <c r="E190" s="34" t="s">
        <v>70</v>
      </c>
      <c r="F190" s="33" t="s">
        <v>20</v>
      </c>
      <c r="G190" s="31">
        <f>5955.9+1169.2+0.1</f>
        <v>7125.2</v>
      </c>
    </row>
    <row r="191" spans="1:7" s="2" customFormat="1" ht="32.25" customHeight="1" x14ac:dyDescent="0.2">
      <c r="A191" s="5" t="s">
        <v>154</v>
      </c>
      <c r="B191" s="34" t="s">
        <v>3</v>
      </c>
      <c r="C191" s="34" t="s">
        <v>82</v>
      </c>
      <c r="D191" s="34" t="s">
        <v>1</v>
      </c>
      <c r="E191" s="34" t="s">
        <v>70</v>
      </c>
      <c r="F191" s="33" t="s">
        <v>22</v>
      </c>
      <c r="G191" s="31">
        <f>2074.9+70</f>
        <v>2144.9</v>
      </c>
    </row>
    <row r="192" spans="1:7" s="2" customFormat="1" ht="17.25" customHeight="1" x14ac:dyDescent="0.2">
      <c r="A192" s="5" t="s">
        <v>9</v>
      </c>
      <c r="B192" s="34" t="s">
        <v>3</v>
      </c>
      <c r="C192" s="34" t="s">
        <v>82</v>
      </c>
      <c r="D192" s="34" t="s">
        <v>1</v>
      </c>
      <c r="E192" s="34" t="s">
        <v>70</v>
      </c>
      <c r="F192" s="33" t="s">
        <v>31</v>
      </c>
      <c r="G192" s="31">
        <v>1277.7</v>
      </c>
    </row>
    <row r="193" spans="1:7" s="2" customFormat="1" ht="16.149999999999999" customHeight="1" x14ac:dyDescent="0.2">
      <c r="A193" s="5" t="s">
        <v>24</v>
      </c>
      <c r="B193" s="34" t="s">
        <v>3</v>
      </c>
      <c r="C193" s="34" t="s">
        <v>82</v>
      </c>
      <c r="D193" s="34" t="s">
        <v>1</v>
      </c>
      <c r="E193" s="34" t="s">
        <v>70</v>
      </c>
      <c r="F193" s="33" t="s">
        <v>25</v>
      </c>
      <c r="G193" s="31">
        <v>43.1</v>
      </c>
    </row>
    <row r="194" spans="1:7" s="2" customFormat="1" ht="31.5" x14ac:dyDescent="0.2">
      <c r="A194" s="11" t="s">
        <v>222</v>
      </c>
      <c r="B194" s="34" t="s">
        <v>3</v>
      </c>
      <c r="C194" s="34" t="s">
        <v>82</v>
      </c>
      <c r="D194" s="34" t="s">
        <v>2</v>
      </c>
      <c r="E194" s="34" t="s">
        <v>54</v>
      </c>
      <c r="F194" s="33"/>
      <c r="G194" s="31">
        <f>SUM(G195)</f>
        <v>70812.7</v>
      </c>
    </row>
    <row r="195" spans="1:7" s="2" customFormat="1" ht="47.25" x14ac:dyDescent="0.2">
      <c r="A195" s="10" t="s">
        <v>145</v>
      </c>
      <c r="B195" s="34" t="s">
        <v>3</v>
      </c>
      <c r="C195" s="34" t="s">
        <v>82</v>
      </c>
      <c r="D195" s="34" t="s">
        <v>2</v>
      </c>
      <c r="E195" s="34" t="s">
        <v>70</v>
      </c>
      <c r="F195" s="33"/>
      <c r="G195" s="31">
        <f>SUM(G196:G196)</f>
        <v>70812.7</v>
      </c>
    </row>
    <row r="196" spans="1:7" s="2" customFormat="1" ht="31.5" customHeight="1" x14ac:dyDescent="0.2">
      <c r="A196" s="5" t="s">
        <v>161</v>
      </c>
      <c r="B196" s="34" t="s">
        <v>3</v>
      </c>
      <c r="C196" s="34" t="s">
        <v>82</v>
      </c>
      <c r="D196" s="34" t="s">
        <v>2</v>
      </c>
      <c r="E196" s="34" t="s">
        <v>70</v>
      </c>
      <c r="F196" s="33" t="s">
        <v>150</v>
      </c>
      <c r="G196" s="31">
        <f>70812.8-0.1</f>
        <v>70812.7</v>
      </c>
    </row>
    <row r="197" spans="1:7" s="2" customFormat="1" ht="32.450000000000003" customHeight="1" x14ac:dyDescent="0.2">
      <c r="A197" s="10" t="s">
        <v>223</v>
      </c>
      <c r="B197" s="34" t="s">
        <v>3</v>
      </c>
      <c r="C197" s="34" t="s">
        <v>130</v>
      </c>
      <c r="D197" s="34"/>
      <c r="E197" s="34"/>
      <c r="F197" s="33"/>
      <c r="G197" s="31">
        <f>SUM(G198)</f>
        <v>9502.7000000000007</v>
      </c>
    </row>
    <row r="198" spans="1:7" s="2" customFormat="1" ht="47.25" x14ac:dyDescent="0.2">
      <c r="A198" s="10" t="s">
        <v>287</v>
      </c>
      <c r="B198" s="34" t="s">
        <v>3</v>
      </c>
      <c r="C198" s="34" t="s">
        <v>130</v>
      </c>
      <c r="D198" s="34" t="s">
        <v>0</v>
      </c>
      <c r="E198" s="34"/>
      <c r="F198" s="33"/>
      <c r="G198" s="31">
        <f>SUM(G199+G210+G202+G204+G206+G208)</f>
        <v>9502.7000000000007</v>
      </c>
    </row>
    <row r="199" spans="1:7" s="2" customFormat="1" ht="48" customHeight="1" x14ac:dyDescent="0.2">
      <c r="A199" s="10" t="s">
        <v>359</v>
      </c>
      <c r="B199" s="34" t="s">
        <v>3</v>
      </c>
      <c r="C199" s="34" t="s">
        <v>130</v>
      </c>
      <c r="D199" s="34" t="s">
        <v>0</v>
      </c>
      <c r="E199" s="34" t="s">
        <v>128</v>
      </c>
      <c r="F199" s="33"/>
      <c r="G199" s="31">
        <f>SUM(G200:G201)</f>
        <v>131</v>
      </c>
    </row>
    <row r="200" spans="1:7" s="2" customFormat="1" ht="31.5" customHeight="1" x14ac:dyDescent="0.2">
      <c r="A200" s="5" t="s">
        <v>154</v>
      </c>
      <c r="B200" s="34" t="s">
        <v>3</v>
      </c>
      <c r="C200" s="34" t="s">
        <v>130</v>
      </c>
      <c r="D200" s="34" t="s">
        <v>0</v>
      </c>
      <c r="E200" s="34" t="s">
        <v>128</v>
      </c>
      <c r="F200" s="33" t="s">
        <v>22</v>
      </c>
      <c r="G200" s="31">
        <f>15+6</f>
        <v>21</v>
      </c>
    </row>
    <row r="201" spans="1:7" s="2" customFormat="1" ht="13.9" customHeight="1" x14ac:dyDescent="0.2">
      <c r="A201" s="5" t="s">
        <v>156</v>
      </c>
      <c r="B201" s="34" t="s">
        <v>3</v>
      </c>
      <c r="C201" s="34" t="s">
        <v>130</v>
      </c>
      <c r="D201" s="34" t="s">
        <v>0</v>
      </c>
      <c r="E201" s="34" t="s">
        <v>128</v>
      </c>
      <c r="F201" s="33" t="s">
        <v>148</v>
      </c>
      <c r="G201" s="31">
        <f>30+80</f>
        <v>110</v>
      </c>
    </row>
    <row r="202" spans="1:7" s="2" customFormat="1" ht="47.25" customHeight="1" x14ac:dyDescent="0.2">
      <c r="A202" s="17" t="s">
        <v>231</v>
      </c>
      <c r="B202" s="34" t="s">
        <v>3</v>
      </c>
      <c r="C202" s="34" t="s">
        <v>130</v>
      </c>
      <c r="D202" s="34" t="s">
        <v>0</v>
      </c>
      <c r="E202" s="34" t="s">
        <v>196</v>
      </c>
      <c r="F202" s="33"/>
      <c r="G202" s="31">
        <f>SUM(G203)</f>
        <v>8996.6</v>
      </c>
    </row>
    <row r="203" spans="1:7" s="2" customFormat="1" ht="30.75" customHeight="1" x14ac:dyDescent="0.2">
      <c r="A203" s="5" t="s">
        <v>161</v>
      </c>
      <c r="B203" s="34" t="s">
        <v>3</v>
      </c>
      <c r="C203" s="34" t="s">
        <v>130</v>
      </c>
      <c r="D203" s="34" t="s">
        <v>0</v>
      </c>
      <c r="E203" s="34" t="s">
        <v>196</v>
      </c>
      <c r="F203" s="33" t="s">
        <v>150</v>
      </c>
      <c r="G203" s="31">
        <f>4498.3+4498.3</f>
        <v>8996.6</v>
      </c>
    </row>
    <row r="204" spans="1:7" s="2" customFormat="1" ht="31.5" customHeight="1" x14ac:dyDescent="0.2">
      <c r="A204" s="17" t="s">
        <v>224</v>
      </c>
      <c r="B204" s="34" t="s">
        <v>3</v>
      </c>
      <c r="C204" s="34" t="s">
        <v>130</v>
      </c>
      <c r="D204" s="34" t="s">
        <v>0</v>
      </c>
      <c r="E204" s="34" t="s">
        <v>197</v>
      </c>
      <c r="F204" s="33"/>
      <c r="G204" s="31">
        <f>SUM(G205)</f>
        <v>162.5</v>
      </c>
    </row>
    <row r="205" spans="1:7" s="2" customFormat="1" ht="31.5" x14ac:dyDescent="0.2">
      <c r="A205" s="5" t="s">
        <v>161</v>
      </c>
      <c r="B205" s="34" t="s">
        <v>3</v>
      </c>
      <c r="C205" s="34" t="s">
        <v>130</v>
      </c>
      <c r="D205" s="34" t="s">
        <v>0</v>
      </c>
      <c r="E205" s="34" t="s">
        <v>197</v>
      </c>
      <c r="F205" s="33" t="s">
        <v>150</v>
      </c>
      <c r="G205" s="31">
        <v>162.5</v>
      </c>
    </row>
    <row r="206" spans="1:7" s="2" customFormat="1" ht="47.25" x14ac:dyDescent="0.2">
      <c r="A206" s="17" t="s">
        <v>225</v>
      </c>
      <c r="B206" s="34" t="s">
        <v>3</v>
      </c>
      <c r="C206" s="34" t="s">
        <v>130</v>
      </c>
      <c r="D206" s="34" t="s">
        <v>0</v>
      </c>
      <c r="E206" s="34" t="s">
        <v>208</v>
      </c>
      <c r="F206" s="33"/>
      <c r="G206" s="31">
        <f>SUM(G207)</f>
        <v>120</v>
      </c>
    </row>
    <row r="207" spans="1:7" s="2" customFormat="1" ht="31.5" x14ac:dyDescent="0.2">
      <c r="A207" s="11" t="s">
        <v>161</v>
      </c>
      <c r="B207" s="34" t="s">
        <v>3</v>
      </c>
      <c r="C207" s="34" t="s">
        <v>130</v>
      </c>
      <c r="D207" s="34" t="s">
        <v>0</v>
      </c>
      <c r="E207" s="34" t="s">
        <v>208</v>
      </c>
      <c r="F207" s="33" t="s">
        <v>150</v>
      </c>
      <c r="G207" s="31">
        <v>120</v>
      </c>
    </row>
    <row r="208" spans="1:7" s="2" customFormat="1" x14ac:dyDescent="0.2">
      <c r="A208" s="5" t="s">
        <v>351</v>
      </c>
      <c r="B208" s="34" t="s">
        <v>3</v>
      </c>
      <c r="C208" s="34" t="s">
        <v>130</v>
      </c>
      <c r="D208" s="34" t="s">
        <v>0</v>
      </c>
      <c r="E208" s="34" t="s">
        <v>344</v>
      </c>
      <c r="F208" s="33"/>
      <c r="G208" s="31">
        <f>G209</f>
        <v>23.9</v>
      </c>
    </row>
    <row r="209" spans="1:7" s="2" customFormat="1" ht="31.5" x14ac:dyDescent="0.2">
      <c r="A209" s="5" t="s">
        <v>19</v>
      </c>
      <c r="B209" s="34" t="s">
        <v>3</v>
      </c>
      <c r="C209" s="34" t="s">
        <v>130</v>
      </c>
      <c r="D209" s="34" t="s">
        <v>0</v>
      </c>
      <c r="E209" s="34" t="s">
        <v>344</v>
      </c>
      <c r="F209" s="33" t="s">
        <v>20</v>
      </c>
      <c r="G209" s="31">
        <v>23.9</v>
      </c>
    </row>
    <row r="210" spans="1:7" s="2" customFormat="1" ht="94.5" x14ac:dyDescent="0.2">
      <c r="A210" s="12" t="s">
        <v>296</v>
      </c>
      <c r="B210" s="34" t="s">
        <v>3</v>
      </c>
      <c r="C210" s="34" t="s">
        <v>130</v>
      </c>
      <c r="D210" s="34" t="s">
        <v>0</v>
      </c>
      <c r="E210" s="34" t="s">
        <v>117</v>
      </c>
      <c r="F210" s="33"/>
      <c r="G210" s="31">
        <f>SUM(G211:G211)</f>
        <v>68.7</v>
      </c>
    </row>
    <row r="211" spans="1:7" s="2" customFormat="1" ht="31.5" x14ac:dyDescent="0.2">
      <c r="A211" s="5" t="s">
        <v>161</v>
      </c>
      <c r="B211" s="34" t="s">
        <v>3</v>
      </c>
      <c r="C211" s="34" t="s">
        <v>130</v>
      </c>
      <c r="D211" s="34" t="s">
        <v>0</v>
      </c>
      <c r="E211" s="34" t="s">
        <v>117</v>
      </c>
      <c r="F211" s="33" t="s">
        <v>150</v>
      </c>
      <c r="G211" s="31">
        <v>68.7</v>
      </c>
    </row>
    <row r="212" spans="1:7" s="2" customFormat="1" ht="15.75" customHeight="1" x14ac:dyDescent="0.2">
      <c r="A212" s="9" t="s">
        <v>288</v>
      </c>
      <c r="B212" s="34" t="s">
        <v>3</v>
      </c>
      <c r="C212" s="34" t="s">
        <v>140</v>
      </c>
      <c r="D212" s="34"/>
      <c r="E212" s="34"/>
      <c r="F212" s="33"/>
      <c r="G212" s="31">
        <f>SUM(G213+G217+G220)</f>
        <v>7178.8</v>
      </c>
    </row>
    <row r="213" spans="1:7" s="2" customFormat="1" ht="31.5" x14ac:dyDescent="0.2">
      <c r="A213" s="4" t="s">
        <v>89</v>
      </c>
      <c r="B213" s="34" t="s">
        <v>3</v>
      </c>
      <c r="C213" s="34" t="s">
        <v>140</v>
      </c>
      <c r="D213" s="34" t="s">
        <v>0</v>
      </c>
      <c r="E213" s="34"/>
      <c r="F213" s="33"/>
      <c r="G213" s="31">
        <f>SUM(G214)</f>
        <v>1279.3</v>
      </c>
    </row>
    <row r="214" spans="1:7" s="2" customFormat="1" ht="31.5" x14ac:dyDescent="0.2">
      <c r="A214" s="10" t="s">
        <v>360</v>
      </c>
      <c r="B214" s="34" t="s">
        <v>3</v>
      </c>
      <c r="C214" s="34" t="s">
        <v>140</v>
      </c>
      <c r="D214" s="34" t="s">
        <v>0</v>
      </c>
      <c r="E214" s="34" t="s">
        <v>90</v>
      </c>
      <c r="F214" s="33"/>
      <c r="G214" s="31">
        <f>SUM(G215:G216)</f>
        <v>1279.3</v>
      </c>
    </row>
    <row r="215" spans="1:7" s="2" customFormat="1" ht="31.5" x14ac:dyDescent="0.2">
      <c r="A215" s="5" t="s">
        <v>154</v>
      </c>
      <c r="B215" s="34" t="s">
        <v>3</v>
      </c>
      <c r="C215" s="34" t="s">
        <v>140</v>
      </c>
      <c r="D215" s="34" t="s">
        <v>0</v>
      </c>
      <c r="E215" s="34" t="s">
        <v>90</v>
      </c>
      <c r="F215" s="33" t="s">
        <v>22</v>
      </c>
      <c r="G215" s="31">
        <f>8.4+37+266+150+172.4+50+70+250+20+45</f>
        <v>1068.8</v>
      </c>
    </row>
    <row r="216" spans="1:7" s="2" customFormat="1" ht="31.5" x14ac:dyDescent="0.2">
      <c r="A216" s="11" t="s">
        <v>161</v>
      </c>
      <c r="B216" s="34" t="s">
        <v>3</v>
      </c>
      <c r="C216" s="34" t="s">
        <v>140</v>
      </c>
      <c r="D216" s="34" t="s">
        <v>0</v>
      </c>
      <c r="E216" s="34" t="s">
        <v>90</v>
      </c>
      <c r="F216" s="33" t="s">
        <v>150</v>
      </c>
      <c r="G216" s="31">
        <v>210.5</v>
      </c>
    </row>
    <row r="217" spans="1:7" s="2" customFormat="1" ht="31.5" x14ac:dyDescent="0.2">
      <c r="A217" s="58" t="s">
        <v>442</v>
      </c>
      <c r="B217" s="34" t="s">
        <v>3</v>
      </c>
      <c r="C217" s="34" t="s">
        <v>140</v>
      </c>
      <c r="D217" s="34" t="s">
        <v>1</v>
      </c>
      <c r="E217" s="34"/>
      <c r="F217" s="33"/>
      <c r="G217" s="31">
        <f>G218</f>
        <v>152.4</v>
      </c>
    </row>
    <row r="218" spans="1:7" s="2" customFormat="1" x14ac:dyDescent="0.2">
      <c r="A218" s="58" t="s">
        <v>381</v>
      </c>
      <c r="B218" s="34" t="s">
        <v>3</v>
      </c>
      <c r="C218" s="34" t="s">
        <v>140</v>
      </c>
      <c r="D218" s="34" t="s">
        <v>1</v>
      </c>
      <c r="E218" s="34" t="s">
        <v>441</v>
      </c>
      <c r="F218" s="33"/>
      <c r="G218" s="31">
        <f>G219</f>
        <v>152.4</v>
      </c>
    </row>
    <row r="219" spans="1:7" s="2" customFormat="1" ht="31.5" x14ac:dyDescent="0.2">
      <c r="A219" s="11" t="s">
        <v>9</v>
      </c>
      <c r="B219" s="34" t="s">
        <v>3</v>
      </c>
      <c r="C219" s="34" t="s">
        <v>140</v>
      </c>
      <c r="D219" s="34" t="s">
        <v>1</v>
      </c>
      <c r="E219" s="34" t="s">
        <v>441</v>
      </c>
      <c r="F219" s="33" t="s">
        <v>31</v>
      </c>
      <c r="G219" s="31">
        <v>152.4</v>
      </c>
    </row>
    <row r="220" spans="1:7" s="2" customFormat="1" ht="19.5" customHeight="1" x14ac:dyDescent="0.2">
      <c r="A220" s="9" t="s">
        <v>380</v>
      </c>
      <c r="B220" s="34" t="s">
        <v>3</v>
      </c>
      <c r="C220" s="34" t="s">
        <v>140</v>
      </c>
      <c r="D220" s="34" t="s">
        <v>378</v>
      </c>
      <c r="E220" s="34"/>
      <c r="F220" s="33"/>
      <c r="G220" s="31">
        <f>G221</f>
        <v>5747.1</v>
      </c>
    </row>
    <row r="221" spans="1:7" s="2" customFormat="1" ht="19.5" customHeight="1" x14ac:dyDescent="0.2">
      <c r="A221" s="9" t="s">
        <v>381</v>
      </c>
      <c r="B221" s="34" t="s">
        <v>3</v>
      </c>
      <c r="C221" s="34" t="s">
        <v>140</v>
      </c>
      <c r="D221" s="34" t="s">
        <v>378</v>
      </c>
      <c r="E221" s="34" t="s">
        <v>379</v>
      </c>
      <c r="F221" s="33"/>
      <c r="G221" s="31">
        <f>G222</f>
        <v>5747.1</v>
      </c>
    </row>
    <row r="222" spans="1:7" s="2" customFormat="1" ht="36" customHeight="1" x14ac:dyDescent="0.2">
      <c r="A222" s="5" t="s">
        <v>149</v>
      </c>
      <c r="B222" s="34" t="s">
        <v>3</v>
      </c>
      <c r="C222" s="34" t="s">
        <v>140</v>
      </c>
      <c r="D222" s="34" t="s">
        <v>378</v>
      </c>
      <c r="E222" s="34" t="s">
        <v>379</v>
      </c>
      <c r="F222" s="33" t="s">
        <v>150</v>
      </c>
      <c r="G222" s="31">
        <f>5000+1097.6-350.5</f>
        <v>5747.1</v>
      </c>
    </row>
    <row r="223" spans="1:7" s="2" customFormat="1" ht="31.5" x14ac:dyDescent="0.2">
      <c r="A223" s="9" t="s">
        <v>226</v>
      </c>
      <c r="B223" s="34" t="s">
        <v>4</v>
      </c>
      <c r="C223" s="34"/>
      <c r="D223" s="34"/>
      <c r="E223" s="34"/>
      <c r="F223" s="33"/>
      <c r="G223" s="31">
        <f>SUM(G224+G234+G251)</f>
        <v>134761.09999999998</v>
      </c>
    </row>
    <row r="224" spans="1:7" s="2" customFormat="1" ht="47.25" x14ac:dyDescent="0.2">
      <c r="A224" s="9" t="s">
        <v>227</v>
      </c>
      <c r="B224" s="34" t="s">
        <v>4</v>
      </c>
      <c r="C224" s="34" t="s">
        <v>82</v>
      </c>
      <c r="D224" s="34"/>
      <c r="E224" s="34"/>
      <c r="F224" s="33"/>
      <c r="G224" s="31">
        <f>SUM(G225)</f>
        <v>4223.7</v>
      </c>
    </row>
    <row r="225" spans="1:7" s="2" customFormat="1" ht="31.5" x14ac:dyDescent="0.2">
      <c r="A225" s="9" t="s">
        <v>134</v>
      </c>
      <c r="B225" s="34" t="s">
        <v>4</v>
      </c>
      <c r="C225" s="34" t="s">
        <v>82</v>
      </c>
      <c r="D225" s="34" t="s">
        <v>0</v>
      </c>
      <c r="E225" s="34"/>
      <c r="F225" s="33"/>
      <c r="G225" s="31">
        <f>SUM(G226+G230+G232)</f>
        <v>4223.7</v>
      </c>
    </row>
    <row r="226" spans="1:7" s="2" customFormat="1" x14ac:dyDescent="0.2">
      <c r="A226" s="9" t="s">
        <v>35</v>
      </c>
      <c r="B226" s="34" t="s">
        <v>4</v>
      </c>
      <c r="C226" s="34" t="s">
        <v>82</v>
      </c>
      <c r="D226" s="34" t="s">
        <v>0</v>
      </c>
      <c r="E226" s="34" t="s">
        <v>55</v>
      </c>
      <c r="F226" s="33"/>
      <c r="G226" s="31">
        <f>SUM(G227:G229)</f>
        <v>4194.5999999999995</v>
      </c>
    </row>
    <row r="227" spans="1:7" s="2" customFormat="1" ht="31.5" x14ac:dyDescent="0.2">
      <c r="A227" s="5" t="s">
        <v>19</v>
      </c>
      <c r="B227" s="34" t="s">
        <v>4</v>
      </c>
      <c r="C227" s="34" t="s">
        <v>82</v>
      </c>
      <c r="D227" s="34" t="s">
        <v>0</v>
      </c>
      <c r="E227" s="34" t="s">
        <v>55</v>
      </c>
      <c r="F227" s="33" t="s">
        <v>20</v>
      </c>
      <c r="G227" s="31">
        <f>3168.7+625.1</f>
        <v>3793.7999999999997</v>
      </c>
    </row>
    <row r="228" spans="1:7" s="2" customFormat="1" ht="31.5" x14ac:dyDescent="0.2">
      <c r="A228" s="5" t="s">
        <v>154</v>
      </c>
      <c r="B228" s="34" t="s">
        <v>4</v>
      </c>
      <c r="C228" s="34" t="s">
        <v>82</v>
      </c>
      <c r="D228" s="34" t="s">
        <v>0</v>
      </c>
      <c r="E228" s="34" t="s">
        <v>55</v>
      </c>
      <c r="F228" s="33" t="s">
        <v>22</v>
      </c>
      <c r="G228" s="31">
        <f>307.5-29.1+0.1</f>
        <v>278.5</v>
      </c>
    </row>
    <row r="229" spans="1:7" s="2" customFormat="1" ht="15" customHeight="1" x14ac:dyDescent="0.2">
      <c r="A229" s="5" t="s">
        <v>24</v>
      </c>
      <c r="B229" s="34" t="s">
        <v>4</v>
      </c>
      <c r="C229" s="34" t="s">
        <v>82</v>
      </c>
      <c r="D229" s="34" t="s">
        <v>0</v>
      </c>
      <c r="E229" s="34" t="s">
        <v>55</v>
      </c>
      <c r="F229" s="33" t="s">
        <v>25</v>
      </c>
      <c r="G229" s="31">
        <v>122.3</v>
      </c>
    </row>
    <row r="230" spans="1:7" s="2" customFormat="1" ht="18" customHeight="1" x14ac:dyDescent="0.2">
      <c r="A230" s="5" t="s">
        <v>390</v>
      </c>
      <c r="B230" s="34" t="s">
        <v>4</v>
      </c>
      <c r="C230" s="34" t="s">
        <v>82</v>
      </c>
      <c r="D230" s="34" t="s">
        <v>0</v>
      </c>
      <c r="E230" s="34" t="s">
        <v>391</v>
      </c>
      <c r="F230" s="33"/>
      <c r="G230" s="31">
        <f>SUM(G231)</f>
        <v>11.1</v>
      </c>
    </row>
    <row r="231" spans="1:7" s="2" customFormat="1" ht="31.5" customHeight="1" x14ac:dyDescent="0.2">
      <c r="A231" s="5" t="s">
        <v>154</v>
      </c>
      <c r="B231" s="34" t="s">
        <v>4</v>
      </c>
      <c r="C231" s="34" t="s">
        <v>82</v>
      </c>
      <c r="D231" s="34" t="s">
        <v>0</v>
      </c>
      <c r="E231" s="34" t="s">
        <v>391</v>
      </c>
      <c r="F231" s="33" t="s">
        <v>22</v>
      </c>
      <c r="G231" s="31">
        <v>11.1</v>
      </c>
    </row>
    <row r="232" spans="1:7" s="2" customFormat="1" ht="21.75" customHeight="1" x14ac:dyDescent="0.2">
      <c r="A232" s="5" t="s">
        <v>396</v>
      </c>
      <c r="B232" s="34" t="s">
        <v>4</v>
      </c>
      <c r="C232" s="34" t="s">
        <v>82</v>
      </c>
      <c r="D232" s="34" t="s">
        <v>0</v>
      </c>
      <c r="E232" s="34" t="s">
        <v>397</v>
      </c>
      <c r="F232" s="33"/>
      <c r="G232" s="31">
        <f>SUM(G233)</f>
        <v>18</v>
      </c>
    </row>
    <row r="233" spans="1:7" s="2" customFormat="1" ht="31.5" customHeight="1" x14ac:dyDescent="0.2">
      <c r="A233" s="5" t="s">
        <v>154</v>
      </c>
      <c r="B233" s="34" t="s">
        <v>4</v>
      </c>
      <c r="C233" s="34" t="s">
        <v>82</v>
      </c>
      <c r="D233" s="34" t="s">
        <v>0</v>
      </c>
      <c r="E233" s="34" t="s">
        <v>397</v>
      </c>
      <c r="F233" s="33" t="s">
        <v>22</v>
      </c>
      <c r="G233" s="31">
        <v>18</v>
      </c>
    </row>
    <row r="234" spans="1:7" s="2" customFormat="1" x14ac:dyDescent="0.2">
      <c r="A234" s="9" t="s">
        <v>228</v>
      </c>
      <c r="B234" s="34" t="s">
        <v>4</v>
      </c>
      <c r="C234" s="34" t="s">
        <v>130</v>
      </c>
      <c r="D234" s="34"/>
      <c r="E234" s="34"/>
      <c r="F234" s="33"/>
      <c r="G234" s="31">
        <f>SUM(G235)</f>
        <v>129847.59999999999</v>
      </c>
    </row>
    <row r="235" spans="1:7" s="2" customFormat="1" ht="31.5" x14ac:dyDescent="0.2">
      <c r="A235" s="4" t="s">
        <v>131</v>
      </c>
      <c r="B235" s="34" t="s">
        <v>4</v>
      </c>
      <c r="C235" s="34" t="s">
        <v>130</v>
      </c>
      <c r="D235" s="34" t="s">
        <v>0</v>
      </c>
      <c r="E235" s="34"/>
      <c r="F235" s="33"/>
      <c r="G235" s="31">
        <f>SUM(G236+G241+G249+G243+G238+G245+G247)</f>
        <v>129847.59999999999</v>
      </c>
    </row>
    <row r="236" spans="1:7" s="2" customFormat="1" ht="47.25" x14ac:dyDescent="0.2">
      <c r="A236" s="10" t="s">
        <v>145</v>
      </c>
      <c r="B236" s="34" t="s">
        <v>4</v>
      </c>
      <c r="C236" s="34" t="s">
        <v>130</v>
      </c>
      <c r="D236" s="34" t="s">
        <v>0</v>
      </c>
      <c r="E236" s="34" t="s">
        <v>70</v>
      </c>
      <c r="F236" s="33"/>
      <c r="G236" s="31">
        <f>SUM(G237:G237)</f>
        <v>121474.59999999999</v>
      </c>
    </row>
    <row r="237" spans="1:7" s="2" customFormat="1" ht="31.5" x14ac:dyDescent="0.2">
      <c r="A237" s="5" t="s">
        <v>161</v>
      </c>
      <c r="B237" s="34" t="s">
        <v>4</v>
      </c>
      <c r="C237" s="34" t="s">
        <v>130</v>
      </c>
      <c r="D237" s="34" t="s">
        <v>0</v>
      </c>
      <c r="E237" s="34" t="s">
        <v>70</v>
      </c>
      <c r="F237" s="33" t="s">
        <v>150</v>
      </c>
      <c r="G237" s="31">
        <f>121474.7-0.1</f>
        <v>121474.59999999999</v>
      </c>
    </row>
    <row r="238" spans="1:7" s="2" customFormat="1" ht="47.25" x14ac:dyDescent="0.2">
      <c r="A238" s="9" t="s">
        <v>229</v>
      </c>
      <c r="B238" s="34" t="s">
        <v>4</v>
      </c>
      <c r="C238" s="34" t="s">
        <v>130</v>
      </c>
      <c r="D238" s="34" t="s">
        <v>0</v>
      </c>
      <c r="E238" s="34" t="s">
        <v>179</v>
      </c>
      <c r="F238" s="33"/>
      <c r="G238" s="31">
        <f>G239+G240</f>
        <v>1043</v>
      </c>
    </row>
    <row r="239" spans="1:7" s="2" customFormat="1" ht="31.5" x14ac:dyDescent="0.2">
      <c r="A239" s="5" t="s">
        <v>154</v>
      </c>
      <c r="B239" s="34" t="s">
        <v>4</v>
      </c>
      <c r="C239" s="34" t="s">
        <v>130</v>
      </c>
      <c r="D239" s="34" t="s">
        <v>0</v>
      </c>
      <c r="E239" s="34" t="s">
        <v>179</v>
      </c>
      <c r="F239" s="33" t="s">
        <v>22</v>
      </c>
      <c r="G239" s="31">
        <f>365-70</f>
        <v>295</v>
      </c>
    </row>
    <row r="240" spans="1:7" s="2" customFormat="1" ht="15.75" customHeight="1" x14ac:dyDescent="0.2">
      <c r="A240" s="5" t="s">
        <v>156</v>
      </c>
      <c r="B240" s="34" t="s">
        <v>4</v>
      </c>
      <c r="C240" s="34" t="s">
        <v>130</v>
      </c>
      <c r="D240" s="34" t="s">
        <v>0</v>
      </c>
      <c r="E240" s="34" t="s">
        <v>179</v>
      </c>
      <c r="F240" s="33" t="s">
        <v>148</v>
      </c>
      <c r="G240" s="31">
        <v>748</v>
      </c>
    </row>
    <row r="241" spans="1:7" s="2" customFormat="1" ht="31.5" customHeight="1" x14ac:dyDescent="0.2">
      <c r="A241" s="9" t="s">
        <v>230</v>
      </c>
      <c r="B241" s="34" t="s">
        <v>4</v>
      </c>
      <c r="C241" s="34" t="s">
        <v>130</v>
      </c>
      <c r="D241" s="34" t="s">
        <v>0</v>
      </c>
      <c r="E241" s="34" t="s">
        <v>132</v>
      </c>
      <c r="F241" s="33"/>
      <c r="G241" s="31">
        <f>SUM(G242:G242)</f>
        <v>60</v>
      </c>
    </row>
    <row r="242" spans="1:7" s="2" customFormat="1" ht="31.9" customHeight="1" x14ac:dyDescent="0.2">
      <c r="A242" s="11" t="s">
        <v>161</v>
      </c>
      <c r="B242" s="34" t="s">
        <v>4</v>
      </c>
      <c r="C242" s="34" t="s">
        <v>130</v>
      </c>
      <c r="D242" s="34" t="s">
        <v>0</v>
      </c>
      <c r="E242" s="34" t="s">
        <v>132</v>
      </c>
      <c r="F242" s="33" t="s">
        <v>150</v>
      </c>
      <c r="G242" s="31">
        <v>60</v>
      </c>
    </row>
    <row r="243" spans="1:7" s="2" customFormat="1" ht="18.600000000000001" customHeight="1" x14ac:dyDescent="0.2">
      <c r="A243" s="9" t="s">
        <v>198</v>
      </c>
      <c r="B243" s="34" t="s">
        <v>4</v>
      </c>
      <c r="C243" s="34" t="s">
        <v>130</v>
      </c>
      <c r="D243" s="34" t="s">
        <v>0</v>
      </c>
      <c r="E243" s="34" t="s">
        <v>176</v>
      </c>
      <c r="F243" s="33"/>
      <c r="G243" s="31">
        <f>G244</f>
        <v>650</v>
      </c>
    </row>
    <row r="244" spans="1:7" s="2" customFormat="1" ht="31.15" customHeight="1" x14ac:dyDescent="0.2">
      <c r="A244" s="11" t="s">
        <v>161</v>
      </c>
      <c r="B244" s="34" t="s">
        <v>4</v>
      </c>
      <c r="C244" s="34" t="s">
        <v>130</v>
      </c>
      <c r="D244" s="34" t="s">
        <v>0</v>
      </c>
      <c r="E244" s="34" t="s">
        <v>176</v>
      </c>
      <c r="F244" s="33" t="s">
        <v>150</v>
      </c>
      <c r="G244" s="31">
        <f>325+325</f>
        <v>650</v>
      </c>
    </row>
    <row r="245" spans="1:7" s="2" customFormat="1" ht="31.15" customHeight="1" x14ac:dyDescent="0.2">
      <c r="A245" s="5" t="s">
        <v>326</v>
      </c>
      <c r="B245" s="34" t="s">
        <v>4</v>
      </c>
      <c r="C245" s="34" t="s">
        <v>130</v>
      </c>
      <c r="D245" s="34" t="s">
        <v>0</v>
      </c>
      <c r="E245" s="34" t="s">
        <v>322</v>
      </c>
      <c r="F245" s="33"/>
      <c r="G245" s="31">
        <f>G246</f>
        <v>1218.8</v>
      </c>
    </row>
    <row r="246" spans="1:7" s="2" customFormat="1" ht="30.6" customHeight="1" x14ac:dyDescent="0.2">
      <c r="A246" s="5" t="s">
        <v>155</v>
      </c>
      <c r="B246" s="34" t="s">
        <v>4</v>
      </c>
      <c r="C246" s="34" t="s">
        <v>130</v>
      </c>
      <c r="D246" s="34" t="s">
        <v>0</v>
      </c>
      <c r="E246" s="34" t="s">
        <v>322</v>
      </c>
      <c r="F246" s="33" t="s">
        <v>150</v>
      </c>
      <c r="G246" s="31">
        <f>999.4+149.4+70</f>
        <v>1218.8</v>
      </c>
    </row>
    <row r="247" spans="1:7" s="2" customFormat="1" ht="37.5" customHeight="1" x14ac:dyDescent="0.2">
      <c r="A247" s="5" t="s">
        <v>440</v>
      </c>
      <c r="B247" s="34" t="s">
        <v>4</v>
      </c>
      <c r="C247" s="34" t="s">
        <v>130</v>
      </c>
      <c r="D247" s="34" t="s">
        <v>0</v>
      </c>
      <c r="E247" s="34" t="s">
        <v>439</v>
      </c>
      <c r="F247" s="33"/>
      <c r="G247" s="31">
        <f>G248</f>
        <v>5120</v>
      </c>
    </row>
    <row r="248" spans="1:7" s="2" customFormat="1" ht="30.6" customHeight="1" x14ac:dyDescent="0.2">
      <c r="A248" s="5" t="s">
        <v>155</v>
      </c>
      <c r="B248" s="34" t="s">
        <v>4</v>
      </c>
      <c r="C248" s="34" t="s">
        <v>130</v>
      </c>
      <c r="D248" s="34" t="s">
        <v>0</v>
      </c>
      <c r="E248" s="34" t="s">
        <v>439</v>
      </c>
      <c r="F248" s="33" t="s">
        <v>150</v>
      </c>
      <c r="G248" s="31">
        <f>4812.8+307.2</f>
        <v>5120</v>
      </c>
    </row>
    <row r="249" spans="1:7" s="2" customFormat="1" ht="93.6" customHeight="1" x14ac:dyDescent="0.2">
      <c r="A249" s="13" t="s">
        <v>361</v>
      </c>
      <c r="B249" s="34" t="s">
        <v>4</v>
      </c>
      <c r="C249" s="34" t="s">
        <v>130</v>
      </c>
      <c r="D249" s="34" t="s">
        <v>0</v>
      </c>
      <c r="E249" s="34" t="s">
        <v>133</v>
      </c>
      <c r="F249" s="33"/>
      <c r="G249" s="31">
        <f>SUM(G250:G250)</f>
        <v>281.2</v>
      </c>
    </row>
    <row r="250" spans="1:7" s="2" customFormat="1" ht="33" customHeight="1" x14ac:dyDescent="0.2">
      <c r="A250" s="5" t="s">
        <v>155</v>
      </c>
      <c r="B250" s="34" t="s">
        <v>4</v>
      </c>
      <c r="C250" s="34" t="s">
        <v>130</v>
      </c>
      <c r="D250" s="34" t="s">
        <v>0</v>
      </c>
      <c r="E250" s="34" t="s">
        <v>133</v>
      </c>
      <c r="F250" s="33" t="s">
        <v>150</v>
      </c>
      <c r="G250" s="31">
        <v>281.2</v>
      </c>
    </row>
    <row r="251" spans="1:7" s="2" customFormat="1" x14ac:dyDescent="0.2">
      <c r="A251" s="9" t="s">
        <v>232</v>
      </c>
      <c r="B251" s="34" t="s">
        <v>4</v>
      </c>
      <c r="C251" s="34" t="s">
        <v>140</v>
      </c>
      <c r="D251" s="34"/>
      <c r="E251" s="34"/>
      <c r="F251" s="33"/>
      <c r="G251" s="31">
        <f>G252</f>
        <v>689.8</v>
      </c>
    </row>
    <row r="252" spans="1:7" s="2" customFormat="1" ht="47.25" x14ac:dyDescent="0.2">
      <c r="A252" s="9" t="s">
        <v>181</v>
      </c>
      <c r="B252" s="34" t="s">
        <v>4</v>
      </c>
      <c r="C252" s="34" t="s">
        <v>140</v>
      </c>
      <c r="D252" s="34" t="s">
        <v>0</v>
      </c>
      <c r="E252" s="34"/>
      <c r="F252" s="33"/>
      <c r="G252" s="31">
        <f>G253</f>
        <v>689.8</v>
      </c>
    </row>
    <row r="253" spans="1:7" s="2" customFormat="1" ht="47.25" x14ac:dyDescent="0.2">
      <c r="A253" s="9" t="s">
        <v>271</v>
      </c>
      <c r="B253" s="34" t="s">
        <v>4</v>
      </c>
      <c r="C253" s="34" t="s">
        <v>140</v>
      </c>
      <c r="D253" s="34" t="s">
        <v>0</v>
      </c>
      <c r="E253" s="34" t="s">
        <v>180</v>
      </c>
      <c r="F253" s="33"/>
      <c r="G253" s="31">
        <f>G254+G255+G256+G257</f>
        <v>689.8</v>
      </c>
    </row>
    <row r="254" spans="1:7" s="2" customFormat="1" ht="45.75" customHeight="1" x14ac:dyDescent="0.2">
      <c r="A254" s="9" t="s">
        <v>153</v>
      </c>
      <c r="B254" s="34" t="s">
        <v>4</v>
      </c>
      <c r="C254" s="34" t="s">
        <v>140</v>
      </c>
      <c r="D254" s="34" t="s">
        <v>0</v>
      </c>
      <c r="E254" s="34" t="s">
        <v>180</v>
      </c>
      <c r="F254" s="33" t="s">
        <v>20</v>
      </c>
      <c r="G254" s="31">
        <f>297.5+20-317.5</f>
        <v>0</v>
      </c>
    </row>
    <row r="255" spans="1:7" s="2" customFormat="1" ht="31.5" x14ac:dyDescent="0.2">
      <c r="A255" s="5" t="s">
        <v>154</v>
      </c>
      <c r="B255" s="34" t="s">
        <v>4</v>
      </c>
      <c r="C255" s="34" t="s">
        <v>140</v>
      </c>
      <c r="D255" s="34" t="s">
        <v>0</v>
      </c>
      <c r="E255" s="34" t="s">
        <v>180</v>
      </c>
      <c r="F255" s="33" t="s">
        <v>22</v>
      </c>
      <c r="G255" s="31">
        <f>178.8+21+50+65+317.5</f>
        <v>632.29999999999995</v>
      </c>
    </row>
    <row r="256" spans="1:7" s="2" customFormat="1" ht="16.899999999999999" customHeight="1" x14ac:dyDescent="0.2">
      <c r="A256" s="5" t="s">
        <v>156</v>
      </c>
      <c r="B256" s="34" t="s">
        <v>4</v>
      </c>
      <c r="C256" s="34" t="s">
        <v>140</v>
      </c>
      <c r="D256" s="34" t="s">
        <v>0</v>
      </c>
      <c r="E256" s="34" t="s">
        <v>180</v>
      </c>
      <c r="F256" s="33" t="s">
        <v>148</v>
      </c>
      <c r="G256" s="31">
        <v>10</v>
      </c>
    </row>
    <row r="257" spans="1:7" s="2" customFormat="1" ht="31.5" x14ac:dyDescent="0.2">
      <c r="A257" s="5" t="s">
        <v>161</v>
      </c>
      <c r="B257" s="34" t="s">
        <v>4</v>
      </c>
      <c r="C257" s="34" t="s">
        <v>140</v>
      </c>
      <c r="D257" s="34" t="s">
        <v>0</v>
      </c>
      <c r="E257" s="34" t="s">
        <v>180</v>
      </c>
      <c r="F257" s="33" t="s">
        <v>150</v>
      </c>
      <c r="G257" s="31">
        <v>47.5</v>
      </c>
    </row>
    <row r="258" spans="1:7" s="2" customFormat="1" ht="33" customHeight="1" x14ac:dyDescent="0.2">
      <c r="A258" s="9" t="s">
        <v>233</v>
      </c>
      <c r="B258" s="34" t="s">
        <v>11</v>
      </c>
      <c r="C258" s="34"/>
      <c r="D258" s="34"/>
      <c r="E258" s="34"/>
      <c r="F258" s="34"/>
      <c r="G258" s="31">
        <f>SUM(G259)</f>
        <v>12633.800000000001</v>
      </c>
    </row>
    <row r="259" spans="1:7" s="2" customFormat="1" ht="34.9" customHeight="1" x14ac:dyDescent="0.2">
      <c r="A259" s="14" t="s">
        <v>234</v>
      </c>
      <c r="B259" s="34" t="s">
        <v>11</v>
      </c>
      <c r="C259" s="34" t="s">
        <v>82</v>
      </c>
      <c r="D259" s="34"/>
      <c r="E259" s="34"/>
      <c r="F259" s="34"/>
      <c r="G259" s="31">
        <f>SUM(G260+G267+G278+G281)</f>
        <v>12633.800000000001</v>
      </c>
    </row>
    <row r="260" spans="1:7" s="2" customFormat="1" ht="31.9" customHeight="1" x14ac:dyDescent="0.2">
      <c r="A260" s="9" t="s">
        <v>58</v>
      </c>
      <c r="B260" s="34" t="s">
        <v>11</v>
      </c>
      <c r="C260" s="34" t="s">
        <v>82</v>
      </c>
      <c r="D260" s="34" t="s">
        <v>0</v>
      </c>
      <c r="E260" s="34"/>
      <c r="F260" s="33"/>
      <c r="G260" s="31">
        <f>SUM(G261+G264)</f>
        <v>2170.2000000000003</v>
      </c>
    </row>
    <row r="261" spans="1:7" s="2" customFormat="1" ht="45.6" customHeight="1" x14ac:dyDescent="0.2">
      <c r="A261" s="5" t="s">
        <v>277</v>
      </c>
      <c r="B261" s="34" t="s">
        <v>11</v>
      </c>
      <c r="C261" s="34" t="s">
        <v>82</v>
      </c>
      <c r="D261" s="34" t="s">
        <v>0</v>
      </c>
      <c r="E261" s="34" t="s">
        <v>276</v>
      </c>
      <c r="F261" s="33"/>
      <c r="G261" s="31">
        <f>SUM(G262:G263)</f>
        <v>1446.8000000000002</v>
      </c>
    </row>
    <row r="262" spans="1:7" s="2" customFormat="1" ht="48.6" customHeight="1" x14ac:dyDescent="0.2">
      <c r="A262" s="5" t="s">
        <v>153</v>
      </c>
      <c r="B262" s="34" t="s">
        <v>11</v>
      </c>
      <c r="C262" s="34" t="s">
        <v>82</v>
      </c>
      <c r="D262" s="34" t="s">
        <v>0</v>
      </c>
      <c r="E262" s="34" t="s">
        <v>276</v>
      </c>
      <c r="F262" s="33" t="s">
        <v>20</v>
      </c>
      <c r="G262" s="31">
        <f>1128.4+156.4</f>
        <v>1284.8000000000002</v>
      </c>
    </row>
    <row r="263" spans="1:7" s="2" customFormat="1" ht="31.5" customHeight="1" x14ac:dyDescent="0.2">
      <c r="A263" s="5" t="s">
        <v>154</v>
      </c>
      <c r="B263" s="34" t="s">
        <v>11</v>
      </c>
      <c r="C263" s="34" t="s">
        <v>82</v>
      </c>
      <c r="D263" s="34" t="s">
        <v>0</v>
      </c>
      <c r="E263" s="34" t="s">
        <v>276</v>
      </c>
      <c r="F263" s="33" t="s">
        <v>22</v>
      </c>
      <c r="G263" s="31">
        <v>162</v>
      </c>
    </row>
    <row r="264" spans="1:7" s="2" customFormat="1" ht="94.5" customHeight="1" x14ac:dyDescent="0.2">
      <c r="A264" s="15" t="s">
        <v>290</v>
      </c>
      <c r="B264" s="34" t="s">
        <v>11</v>
      </c>
      <c r="C264" s="34" t="s">
        <v>82</v>
      </c>
      <c r="D264" s="34" t="s">
        <v>0</v>
      </c>
      <c r="E264" s="34" t="s">
        <v>59</v>
      </c>
      <c r="F264" s="33"/>
      <c r="G264" s="31">
        <f>SUM(G265:G266)</f>
        <v>723.40000000000009</v>
      </c>
    </row>
    <row r="265" spans="1:7" s="2" customFormat="1" ht="51.6" customHeight="1" x14ac:dyDescent="0.2">
      <c r="A265" s="5" t="s">
        <v>152</v>
      </c>
      <c r="B265" s="34" t="s">
        <v>11</v>
      </c>
      <c r="C265" s="34" t="s">
        <v>82</v>
      </c>
      <c r="D265" s="34" t="s">
        <v>0</v>
      </c>
      <c r="E265" s="34" t="s">
        <v>59</v>
      </c>
      <c r="F265" s="33" t="s">
        <v>20</v>
      </c>
      <c r="G265" s="31">
        <f>562.2+78.2</f>
        <v>640.40000000000009</v>
      </c>
    </row>
    <row r="266" spans="1:7" s="2" customFormat="1" ht="34.15" customHeight="1" x14ac:dyDescent="0.2">
      <c r="A266" s="5" t="s">
        <v>154</v>
      </c>
      <c r="B266" s="34" t="s">
        <v>11</v>
      </c>
      <c r="C266" s="34" t="s">
        <v>82</v>
      </c>
      <c r="D266" s="34" t="s">
        <v>0</v>
      </c>
      <c r="E266" s="34" t="s">
        <v>59</v>
      </c>
      <c r="F266" s="33" t="s">
        <v>22</v>
      </c>
      <c r="G266" s="31">
        <v>83</v>
      </c>
    </row>
    <row r="267" spans="1:7" s="2" customFormat="1" ht="21.6" customHeight="1" x14ac:dyDescent="0.2">
      <c r="A267" s="5" t="s">
        <v>206</v>
      </c>
      <c r="B267" s="34" t="s">
        <v>11</v>
      </c>
      <c r="C267" s="34" t="s">
        <v>82</v>
      </c>
      <c r="D267" s="34" t="s">
        <v>1</v>
      </c>
      <c r="E267" s="34"/>
      <c r="F267" s="33"/>
      <c r="G267" s="31">
        <f>SUM(G268+G271+G274+G276)</f>
        <v>8551.6</v>
      </c>
    </row>
    <row r="268" spans="1:7" s="2" customFormat="1" ht="19.899999999999999" customHeight="1" x14ac:dyDescent="0.2">
      <c r="A268" s="5" t="s">
        <v>35</v>
      </c>
      <c r="B268" s="34" t="s">
        <v>11</v>
      </c>
      <c r="C268" s="34" t="s">
        <v>82</v>
      </c>
      <c r="D268" s="34" t="s">
        <v>1</v>
      </c>
      <c r="E268" s="34" t="s">
        <v>55</v>
      </c>
      <c r="F268" s="33"/>
      <c r="G268" s="31">
        <f>SUM(G269:G270)</f>
        <v>8150.5</v>
      </c>
    </row>
    <row r="269" spans="1:7" s="2" customFormat="1" ht="49.9" customHeight="1" x14ac:dyDescent="0.2">
      <c r="A269" s="5" t="s">
        <v>153</v>
      </c>
      <c r="B269" s="34" t="s">
        <v>11</v>
      </c>
      <c r="C269" s="34" t="s">
        <v>82</v>
      </c>
      <c r="D269" s="34" t="s">
        <v>1</v>
      </c>
      <c r="E269" s="34" t="s">
        <v>55</v>
      </c>
      <c r="F269" s="33" t="s">
        <v>20</v>
      </c>
      <c r="G269" s="31">
        <f>6692.3+1317.7</f>
        <v>8010</v>
      </c>
    </row>
    <row r="270" spans="1:7" s="2" customFormat="1" ht="32.450000000000003" customHeight="1" x14ac:dyDescent="0.2">
      <c r="A270" s="5" t="s">
        <v>154</v>
      </c>
      <c r="B270" s="34" t="s">
        <v>11</v>
      </c>
      <c r="C270" s="34" t="s">
        <v>82</v>
      </c>
      <c r="D270" s="34" t="s">
        <v>1</v>
      </c>
      <c r="E270" s="34" t="s">
        <v>55</v>
      </c>
      <c r="F270" s="33" t="s">
        <v>22</v>
      </c>
      <c r="G270" s="31">
        <f>187.5-47</f>
        <v>140.5</v>
      </c>
    </row>
    <row r="271" spans="1:7" s="2" customFormat="1" ht="49.15" customHeight="1" x14ac:dyDescent="0.2">
      <c r="A271" s="5" t="s">
        <v>43</v>
      </c>
      <c r="B271" s="34" t="s">
        <v>11</v>
      </c>
      <c r="C271" s="34" t="s">
        <v>82</v>
      </c>
      <c r="D271" s="34" t="s">
        <v>1</v>
      </c>
      <c r="E271" s="34" t="s">
        <v>61</v>
      </c>
      <c r="F271" s="33"/>
      <c r="G271" s="31">
        <f>G273+G272</f>
        <v>354.1</v>
      </c>
    </row>
    <row r="272" spans="1:7" s="2" customFormat="1" ht="49.9" customHeight="1" x14ac:dyDescent="0.2">
      <c r="A272" s="5" t="s">
        <v>153</v>
      </c>
      <c r="B272" s="34" t="s">
        <v>11</v>
      </c>
      <c r="C272" s="34" t="s">
        <v>82</v>
      </c>
      <c r="D272" s="34" t="s">
        <v>1</v>
      </c>
      <c r="E272" s="34" t="s">
        <v>61</v>
      </c>
      <c r="F272" s="33" t="s">
        <v>20</v>
      </c>
      <c r="G272" s="31">
        <f>278.2+55.1</f>
        <v>333.3</v>
      </c>
    </row>
    <row r="273" spans="1:7" s="2" customFormat="1" ht="31.5" x14ac:dyDescent="0.2">
      <c r="A273" s="5" t="s">
        <v>154</v>
      </c>
      <c r="B273" s="34" t="s">
        <v>11</v>
      </c>
      <c r="C273" s="34" t="s">
        <v>82</v>
      </c>
      <c r="D273" s="34" t="s">
        <v>1</v>
      </c>
      <c r="E273" s="34" t="s">
        <v>61</v>
      </c>
      <c r="F273" s="33" t="s">
        <v>22</v>
      </c>
      <c r="G273" s="31">
        <v>20.8</v>
      </c>
    </row>
    <row r="274" spans="1:7" s="2" customFormat="1" x14ac:dyDescent="0.2">
      <c r="A274" s="5" t="s">
        <v>390</v>
      </c>
      <c r="B274" s="34" t="s">
        <v>11</v>
      </c>
      <c r="C274" s="35">
        <v>1</v>
      </c>
      <c r="D274" s="34" t="s">
        <v>1</v>
      </c>
      <c r="E274" s="34" t="s">
        <v>391</v>
      </c>
      <c r="F274" s="34"/>
      <c r="G274" s="31">
        <f t="shared" ref="G274" si="0">SUM(G275)</f>
        <v>35</v>
      </c>
    </row>
    <row r="275" spans="1:7" s="2" customFormat="1" ht="31.5" x14ac:dyDescent="0.2">
      <c r="A275" s="5" t="s">
        <v>154</v>
      </c>
      <c r="B275" s="34" t="s">
        <v>11</v>
      </c>
      <c r="C275" s="35">
        <v>1</v>
      </c>
      <c r="D275" s="34" t="s">
        <v>1</v>
      </c>
      <c r="E275" s="34" t="s">
        <v>391</v>
      </c>
      <c r="F275" s="34" t="s">
        <v>22</v>
      </c>
      <c r="G275" s="31">
        <v>35</v>
      </c>
    </row>
    <row r="276" spans="1:7" s="2" customFormat="1" x14ac:dyDescent="0.2">
      <c r="A276" s="5" t="s">
        <v>396</v>
      </c>
      <c r="B276" s="34" t="s">
        <v>11</v>
      </c>
      <c r="C276" s="34" t="s">
        <v>82</v>
      </c>
      <c r="D276" s="34" t="s">
        <v>1</v>
      </c>
      <c r="E276" s="34" t="s">
        <v>397</v>
      </c>
      <c r="F276" s="33"/>
      <c r="G276" s="31">
        <f t="shared" ref="G276" si="1">SUM(G277)</f>
        <v>12</v>
      </c>
    </row>
    <row r="277" spans="1:7" s="2" customFormat="1" ht="31.5" x14ac:dyDescent="0.2">
      <c r="A277" s="5" t="s">
        <v>154</v>
      </c>
      <c r="B277" s="34" t="s">
        <v>11</v>
      </c>
      <c r="C277" s="34" t="s">
        <v>82</v>
      </c>
      <c r="D277" s="34" t="s">
        <v>1</v>
      </c>
      <c r="E277" s="34" t="s">
        <v>397</v>
      </c>
      <c r="F277" s="33" t="s">
        <v>22</v>
      </c>
      <c r="G277" s="31">
        <v>12</v>
      </c>
    </row>
    <row r="278" spans="1:7" s="2" customFormat="1" ht="18" customHeight="1" x14ac:dyDescent="0.2">
      <c r="A278" s="5" t="s">
        <v>207</v>
      </c>
      <c r="B278" s="34" t="s">
        <v>11</v>
      </c>
      <c r="C278" s="34" t="s">
        <v>82</v>
      </c>
      <c r="D278" s="34" t="s">
        <v>2</v>
      </c>
      <c r="E278" s="34"/>
      <c r="F278" s="33"/>
      <c r="G278" s="31">
        <f>SUM(G279)</f>
        <v>1912</v>
      </c>
    </row>
    <row r="279" spans="1:7" s="2" customFormat="1" ht="47.25" x14ac:dyDescent="0.2">
      <c r="A279" s="9" t="s">
        <v>40</v>
      </c>
      <c r="B279" s="34" t="s">
        <v>11</v>
      </c>
      <c r="C279" s="34" t="s">
        <v>82</v>
      </c>
      <c r="D279" s="34" t="s">
        <v>2</v>
      </c>
      <c r="E279" s="34" t="s">
        <v>70</v>
      </c>
      <c r="F279" s="33"/>
      <c r="G279" s="31">
        <f>SUM(G280)</f>
        <v>1912</v>
      </c>
    </row>
    <row r="280" spans="1:7" s="2" customFormat="1" ht="35.25" customHeight="1" x14ac:dyDescent="0.2">
      <c r="A280" s="11" t="s">
        <v>155</v>
      </c>
      <c r="B280" s="34" t="s">
        <v>11</v>
      </c>
      <c r="C280" s="34" t="s">
        <v>82</v>
      </c>
      <c r="D280" s="34" t="s">
        <v>2</v>
      </c>
      <c r="E280" s="34" t="s">
        <v>70</v>
      </c>
      <c r="F280" s="33" t="s">
        <v>150</v>
      </c>
      <c r="G280" s="31">
        <f>1634.7+277.3</f>
        <v>1912</v>
      </c>
    </row>
    <row r="281" spans="1:7" s="2" customFormat="1" ht="35.25" customHeight="1" x14ac:dyDescent="0.2">
      <c r="A281" s="11" t="s">
        <v>338</v>
      </c>
      <c r="B281" s="34" t="s">
        <v>11</v>
      </c>
      <c r="C281" s="34" t="s">
        <v>82</v>
      </c>
      <c r="D281" s="34" t="s">
        <v>3</v>
      </c>
      <c r="E281" s="34"/>
      <c r="F281" s="33"/>
      <c r="G281" s="31">
        <f>SUM(G282)</f>
        <v>0</v>
      </c>
    </row>
    <row r="282" spans="1:7" s="2" customFormat="1" ht="19.899999999999999" customHeight="1" x14ac:dyDescent="0.2">
      <c r="A282" s="11" t="s">
        <v>337</v>
      </c>
      <c r="B282" s="34" t="s">
        <v>11</v>
      </c>
      <c r="C282" s="34" t="s">
        <v>82</v>
      </c>
      <c r="D282" s="34" t="s">
        <v>3</v>
      </c>
      <c r="E282" s="34" t="s">
        <v>336</v>
      </c>
      <c r="F282" s="33"/>
      <c r="G282" s="31">
        <f>SUM(G283)</f>
        <v>0</v>
      </c>
    </row>
    <row r="283" spans="1:7" s="2" customFormat="1" ht="16.899999999999999" customHeight="1" x14ac:dyDescent="0.2">
      <c r="A283" s="11" t="s">
        <v>9</v>
      </c>
      <c r="B283" s="34" t="s">
        <v>11</v>
      </c>
      <c r="C283" s="34" t="s">
        <v>82</v>
      </c>
      <c r="D283" s="34" t="s">
        <v>3</v>
      </c>
      <c r="E283" s="34" t="s">
        <v>336</v>
      </c>
      <c r="F283" s="33" t="s">
        <v>31</v>
      </c>
      <c r="G283" s="31"/>
    </row>
    <row r="284" spans="1:7" s="2" customFormat="1" ht="33.6" customHeight="1" x14ac:dyDescent="0.2">
      <c r="A284" s="9" t="s">
        <v>235</v>
      </c>
      <c r="B284" s="34" t="s">
        <v>5</v>
      </c>
      <c r="C284" s="34"/>
      <c r="D284" s="34"/>
      <c r="E284" s="34"/>
      <c r="F284" s="33"/>
      <c r="G284" s="31">
        <f>SUM(G285)</f>
        <v>111914.5</v>
      </c>
    </row>
    <row r="285" spans="1:7" s="2" customFormat="1" ht="47.25" x14ac:dyDescent="0.2">
      <c r="A285" s="10" t="s">
        <v>236</v>
      </c>
      <c r="B285" s="34" t="s">
        <v>5</v>
      </c>
      <c r="C285" s="34" t="s">
        <v>82</v>
      </c>
      <c r="D285" s="34"/>
      <c r="E285" s="34"/>
      <c r="F285" s="33"/>
      <c r="G285" s="31">
        <f>SUM(G286+G293)</f>
        <v>111914.5</v>
      </c>
    </row>
    <row r="286" spans="1:7" s="2" customFormat="1" ht="16.899999999999999" customHeight="1" x14ac:dyDescent="0.2">
      <c r="A286" s="10" t="s">
        <v>69</v>
      </c>
      <c r="B286" s="34" t="s">
        <v>5</v>
      </c>
      <c r="C286" s="34" t="s">
        <v>82</v>
      </c>
      <c r="D286" s="34" t="s">
        <v>0</v>
      </c>
      <c r="E286" s="34"/>
      <c r="F286" s="33"/>
      <c r="G286" s="31">
        <f>SUM(G287)</f>
        <v>94700.4</v>
      </c>
    </row>
    <row r="287" spans="1:7" s="2" customFormat="1" ht="47.25" x14ac:dyDescent="0.2">
      <c r="A287" s="10" t="s">
        <v>145</v>
      </c>
      <c r="B287" s="34" t="s">
        <v>5</v>
      </c>
      <c r="C287" s="34" t="s">
        <v>82</v>
      </c>
      <c r="D287" s="34" t="s">
        <v>0</v>
      </c>
      <c r="E287" s="34" t="s">
        <v>70</v>
      </c>
      <c r="F287" s="33"/>
      <c r="G287" s="31">
        <f>SUM(G288:G292)</f>
        <v>94700.4</v>
      </c>
    </row>
    <row r="288" spans="1:7" s="2" customFormat="1" ht="63" x14ac:dyDescent="0.2">
      <c r="A288" s="5" t="s">
        <v>153</v>
      </c>
      <c r="B288" s="34" t="s">
        <v>5</v>
      </c>
      <c r="C288" s="34" t="s">
        <v>82</v>
      </c>
      <c r="D288" s="34" t="s">
        <v>0</v>
      </c>
      <c r="E288" s="34" t="s">
        <v>70</v>
      </c>
      <c r="F288" s="33" t="s">
        <v>20</v>
      </c>
      <c r="G288" s="31">
        <f>34698.6+967+10+40+5200.3+3838.9+402</f>
        <v>45156.800000000003</v>
      </c>
    </row>
    <row r="289" spans="1:7" s="2" customFormat="1" ht="31.5" x14ac:dyDescent="0.2">
      <c r="A289" s="5" t="s">
        <v>154</v>
      </c>
      <c r="B289" s="34" t="s">
        <v>5</v>
      </c>
      <c r="C289" s="34" t="s">
        <v>82</v>
      </c>
      <c r="D289" s="34" t="s">
        <v>0</v>
      </c>
      <c r="E289" s="34" t="s">
        <v>70</v>
      </c>
      <c r="F289" s="33" t="s">
        <v>22</v>
      </c>
      <c r="G289" s="31">
        <f>50188.2-11283.7-40+1223+706.1</f>
        <v>40793.599999999999</v>
      </c>
    </row>
    <row r="290" spans="1:7" s="2" customFormat="1" ht="31.5" x14ac:dyDescent="0.2">
      <c r="A290" s="5" t="s">
        <v>156</v>
      </c>
      <c r="B290" s="34" t="s">
        <v>5</v>
      </c>
      <c r="C290" s="34" t="s">
        <v>82</v>
      </c>
      <c r="D290" s="34" t="s">
        <v>0</v>
      </c>
      <c r="E290" s="34" t="s">
        <v>70</v>
      </c>
      <c r="F290" s="33" t="s">
        <v>148</v>
      </c>
      <c r="G290" s="31">
        <v>0</v>
      </c>
    </row>
    <row r="291" spans="1:7" s="2" customFormat="1" ht="31.5" x14ac:dyDescent="0.2">
      <c r="A291" s="5" t="s">
        <v>161</v>
      </c>
      <c r="B291" s="34" t="s">
        <v>5</v>
      </c>
      <c r="C291" s="34" t="s">
        <v>82</v>
      </c>
      <c r="D291" s="34" t="s">
        <v>0</v>
      </c>
      <c r="E291" s="34" t="s">
        <v>70</v>
      </c>
      <c r="F291" s="33" t="s">
        <v>150</v>
      </c>
      <c r="G291" s="31">
        <f>6563+1224.6</f>
        <v>7787.6</v>
      </c>
    </row>
    <row r="292" spans="1:7" s="2" customFormat="1" ht="16.149999999999999" customHeight="1" x14ac:dyDescent="0.2">
      <c r="A292" s="5" t="s">
        <v>24</v>
      </c>
      <c r="B292" s="34" t="s">
        <v>5</v>
      </c>
      <c r="C292" s="34" t="s">
        <v>82</v>
      </c>
      <c r="D292" s="34" t="s">
        <v>0</v>
      </c>
      <c r="E292" s="34" t="s">
        <v>70</v>
      </c>
      <c r="F292" s="33" t="s">
        <v>25</v>
      </c>
      <c r="G292" s="31">
        <v>962.4</v>
      </c>
    </row>
    <row r="293" spans="1:7" s="2" customFormat="1" ht="31.5" x14ac:dyDescent="0.2">
      <c r="A293" s="4" t="s">
        <v>83</v>
      </c>
      <c r="B293" s="34" t="s">
        <v>5</v>
      </c>
      <c r="C293" s="34" t="s">
        <v>82</v>
      </c>
      <c r="D293" s="34" t="s">
        <v>1</v>
      </c>
      <c r="E293" s="34"/>
      <c r="F293" s="33"/>
      <c r="G293" s="31">
        <f>SUM(G299+G294+G301+G296)</f>
        <v>17214.100000000002</v>
      </c>
    </row>
    <row r="294" spans="1:7" s="2" customFormat="1" x14ac:dyDescent="0.2">
      <c r="A294" s="5" t="s">
        <v>390</v>
      </c>
      <c r="B294" s="34" t="s">
        <v>5</v>
      </c>
      <c r="C294" s="35">
        <v>1</v>
      </c>
      <c r="D294" s="34" t="s">
        <v>1</v>
      </c>
      <c r="E294" s="34" t="s">
        <v>391</v>
      </c>
      <c r="F294" s="33"/>
      <c r="G294" s="31">
        <f>SUM(G295)</f>
        <v>546.1</v>
      </c>
    </row>
    <row r="295" spans="1:7" s="2" customFormat="1" ht="31.5" x14ac:dyDescent="0.2">
      <c r="A295" s="5" t="s">
        <v>154</v>
      </c>
      <c r="B295" s="34" t="s">
        <v>5</v>
      </c>
      <c r="C295" s="35">
        <v>1</v>
      </c>
      <c r="D295" s="34" t="s">
        <v>1</v>
      </c>
      <c r="E295" s="34" t="s">
        <v>391</v>
      </c>
      <c r="F295" s="33" t="s">
        <v>22</v>
      </c>
      <c r="G295" s="31">
        <f>409.5+108.5+28.1</f>
        <v>546.1</v>
      </c>
    </row>
    <row r="296" spans="1:7" s="2" customFormat="1" x14ac:dyDescent="0.2">
      <c r="A296" s="5" t="s">
        <v>396</v>
      </c>
      <c r="B296" s="34" t="s">
        <v>5</v>
      </c>
      <c r="C296" s="35">
        <v>1</v>
      </c>
      <c r="D296" s="34" t="s">
        <v>1</v>
      </c>
      <c r="E296" s="34" t="s">
        <v>397</v>
      </c>
      <c r="F296" s="33"/>
      <c r="G296" s="31">
        <f>SUM(G297:G298)</f>
        <v>244.7</v>
      </c>
    </row>
    <row r="297" spans="1:7" s="2" customFormat="1" ht="31.5" x14ac:dyDescent="0.2">
      <c r="A297" s="5" t="s">
        <v>19</v>
      </c>
      <c r="B297" s="34" t="s">
        <v>5</v>
      </c>
      <c r="C297" s="35">
        <v>1</v>
      </c>
      <c r="D297" s="34" t="s">
        <v>1</v>
      </c>
      <c r="E297" s="34" t="s">
        <v>397</v>
      </c>
      <c r="F297" s="33" t="s">
        <v>20</v>
      </c>
      <c r="G297" s="31">
        <f>22.6-22.6</f>
        <v>0</v>
      </c>
    </row>
    <row r="298" spans="1:7" s="2" customFormat="1" ht="31.5" x14ac:dyDescent="0.2">
      <c r="A298" s="5" t="s">
        <v>154</v>
      </c>
      <c r="B298" s="34" t="s">
        <v>5</v>
      </c>
      <c r="C298" s="35">
        <v>1</v>
      </c>
      <c r="D298" s="34" t="s">
        <v>1</v>
      </c>
      <c r="E298" s="34" t="s">
        <v>397</v>
      </c>
      <c r="F298" s="33" t="s">
        <v>22</v>
      </c>
      <c r="G298" s="31">
        <f>104+30+45+43.1+22.6</f>
        <v>244.7</v>
      </c>
    </row>
    <row r="299" spans="1:7" s="2" customFormat="1" ht="31.5" x14ac:dyDescent="0.2">
      <c r="A299" s="50" t="s">
        <v>394</v>
      </c>
      <c r="B299" s="34" t="s">
        <v>5</v>
      </c>
      <c r="C299" s="34" t="s">
        <v>82</v>
      </c>
      <c r="D299" s="34" t="s">
        <v>1</v>
      </c>
      <c r="E299" s="34" t="s">
        <v>395</v>
      </c>
      <c r="F299" s="33"/>
      <c r="G299" s="31">
        <f>SUM(G300:G300)</f>
        <v>15152.8</v>
      </c>
    </row>
    <row r="300" spans="1:7" s="2" customFormat="1" ht="31.5" x14ac:dyDescent="0.2">
      <c r="A300" s="5" t="s">
        <v>154</v>
      </c>
      <c r="B300" s="34" t="s">
        <v>5</v>
      </c>
      <c r="C300" s="34" t="s">
        <v>82</v>
      </c>
      <c r="D300" s="34" t="s">
        <v>1</v>
      </c>
      <c r="E300" s="34" t="s">
        <v>395</v>
      </c>
      <c r="F300" s="33" t="s">
        <v>22</v>
      </c>
      <c r="G300" s="31">
        <f>10122.8+779+310.5+258.8+41.8+567.4+1145.6+1859.7+67.2</f>
        <v>15152.8</v>
      </c>
    </row>
    <row r="301" spans="1:7" s="2" customFormat="1" ht="31.5" x14ac:dyDescent="0.2">
      <c r="A301" s="5" t="s">
        <v>392</v>
      </c>
      <c r="B301" s="34" t="s">
        <v>5</v>
      </c>
      <c r="C301" s="35">
        <v>1</v>
      </c>
      <c r="D301" s="34" t="s">
        <v>1</v>
      </c>
      <c r="E301" s="34" t="s">
        <v>393</v>
      </c>
      <c r="F301" s="34"/>
      <c r="G301" s="31">
        <f>SUM(G302)</f>
        <v>1270.5</v>
      </c>
    </row>
    <row r="302" spans="1:7" s="2" customFormat="1" ht="31.5" x14ac:dyDescent="0.2">
      <c r="A302" s="5" t="s">
        <v>154</v>
      </c>
      <c r="B302" s="34" t="s">
        <v>5</v>
      </c>
      <c r="C302" s="35">
        <v>1</v>
      </c>
      <c r="D302" s="34" t="s">
        <v>1</v>
      </c>
      <c r="E302" s="34" t="s">
        <v>393</v>
      </c>
      <c r="F302" s="34" t="s">
        <v>22</v>
      </c>
      <c r="G302" s="31">
        <f>944.7+325.8</f>
        <v>1270.5</v>
      </c>
    </row>
    <row r="303" spans="1:7" s="2" customFormat="1" ht="19.5" customHeight="1" x14ac:dyDescent="0.2">
      <c r="A303" s="9" t="s">
        <v>237</v>
      </c>
      <c r="B303" s="34" t="s">
        <v>7</v>
      </c>
      <c r="C303" s="34"/>
      <c r="D303" s="34"/>
      <c r="E303" s="34"/>
      <c r="F303" s="33"/>
      <c r="G303" s="31">
        <f>SUM(G304)</f>
        <v>11589.599999999999</v>
      </c>
    </row>
    <row r="304" spans="1:7" s="2" customFormat="1" ht="31.5" x14ac:dyDescent="0.2">
      <c r="A304" s="9" t="s">
        <v>238</v>
      </c>
      <c r="B304" s="34" t="s">
        <v>7</v>
      </c>
      <c r="C304" s="34" t="s">
        <v>82</v>
      </c>
      <c r="D304" s="34"/>
      <c r="E304" s="34"/>
      <c r="F304" s="33"/>
      <c r="G304" s="31">
        <f>SUM(G305+G314+G321)</f>
        <v>11589.599999999999</v>
      </c>
    </row>
    <row r="305" spans="1:7" s="2" customFormat="1" ht="34.5" customHeight="1" x14ac:dyDescent="0.2">
      <c r="A305" s="9" t="s">
        <v>135</v>
      </c>
      <c r="B305" s="34" t="s">
        <v>7</v>
      </c>
      <c r="C305" s="34" t="s">
        <v>82</v>
      </c>
      <c r="D305" s="34" t="s">
        <v>0</v>
      </c>
      <c r="E305" s="34"/>
      <c r="F305" s="33"/>
      <c r="G305" s="31">
        <f>SUM(G306+G312+G310)</f>
        <v>4175.2999999999993</v>
      </c>
    </row>
    <row r="306" spans="1:7" s="2" customFormat="1" ht="18" customHeight="1" x14ac:dyDescent="0.2">
      <c r="A306" s="9" t="s">
        <v>35</v>
      </c>
      <c r="B306" s="34" t="s">
        <v>7</v>
      </c>
      <c r="C306" s="34" t="s">
        <v>82</v>
      </c>
      <c r="D306" s="34" t="s">
        <v>0</v>
      </c>
      <c r="E306" s="34" t="s">
        <v>55</v>
      </c>
      <c r="F306" s="33"/>
      <c r="G306" s="31">
        <f>SUM(G307:G309)</f>
        <v>4136.3999999999996</v>
      </c>
    </row>
    <row r="307" spans="1:7" s="2" customFormat="1" ht="36.75" customHeight="1" x14ac:dyDescent="0.2">
      <c r="A307" s="5" t="s">
        <v>19</v>
      </c>
      <c r="B307" s="34" t="s">
        <v>7</v>
      </c>
      <c r="C307" s="34" t="s">
        <v>82</v>
      </c>
      <c r="D307" s="34" t="s">
        <v>0</v>
      </c>
      <c r="E307" s="34" t="s">
        <v>55</v>
      </c>
      <c r="F307" s="33" t="s">
        <v>20</v>
      </c>
      <c r="G307" s="31">
        <f>3386.5+667</f>
        <v>4053.5</v>
      </c>
    </row>
    <row r="308" spans="1:7" s="2" customFormat="1" ht="33" customHeight="1" x14ac:dyDescent="0.2">
      <c r="A308" s="5" t="s">
        <v>154</v>
      </c>
      <c r="B308" s="34" t="s">
        <v>7</v>
      </c>
      <c r="C308" s="34" t="s">
        <v>82</v>
      </c>
      <c r="D308" s="34" t="s">
        <v>0</v>
      </c>
      <c r="E308" s="34" t="s">
        <v>55</v>
      </c>
      <c r="F308" s="33" t="s">
        <v>22</v>
      </c>
      <c r="G308" s="31">
        <f>121.8-38.9</f>
        <v>82.9</v>
      </c>
    </row>
    <row r="309" spans="1:7" s="2" customFormat="1" ht="17.45" customHeight="1" x14ac:dyDescent="0.2">
      <c r="A309" s="5" t="s">
        <v>24</v>
      </c>
      <c r="B309" s="34" t="s">
        <v>7</v>
      </c>
      <c r="C309" s="34" t="s">
        <v>82</v>
      </c>
      <c r="D309" s="34" t="s">
        <v>0</v>
      </c>
      <c r="E309" s="34" t="s">
        <v>55</v>
      </c>
      <c r="F309" s="33" t="s">
        <v>25</v>
      </c>
      <c r="G309" s="31">
        <v>0</v>
      </c>
    </row>
    <row r="310" spans="1:7" s="2" customFormat="1" ht="17.45" customHeight="1" x14ac:dyDescent="0.2">
      <c r="A310" s="5" t="s">
        <v>390</v>
      </c>
      <c r="B310" s="34" t="s">
        <v>7</v>
      </c>
      <c r="C310" s="35">
        <v>1</v>
      </c>
      <c r="D310" s="34" t="s">
        <v>0</v>
      </c>
      <c r="E310" s="34" t="s">
        <v>391</v>
      </c>
      <c r="F310" s="34"/>
      <c r="G310" s="45">
        <f>SUM(G311)</f>
        <v>10.9</v>
      </c>
    </row>
    <row r="311" spans="1:7" s="2" customFormat="1" ht="29.25" customHeight="1" x14ac:dyDescent="0.2">
      <c r="A311" s="5" t="s">
        <v>154</v>
      </c>
      <c r="B311" s="34" t="s">
        <v>7</v>
      </c>
      <c r="C311" s="35">
        <v>1</v>
      </c>
      <c r="D311" s="34" t="s">
        <v>0</v>
      </c>
      <c r="E311" s="34" t="s">
        <v>391</v>
      </c>
      <c r="F311" s="34" t="s">
        <v>22</v>
      </c>
      <c r="G311" s="45">
        <v>10.9</v>
      </c>
    </row>
    <row r="312" spans="1:7" s="2" customFormat="1" ht="17.45" customHeight="1" x14ac:dyDescent="0.2">
      <c r="A312" s="5" t="s">
        <v>396</v>
      </c>
      <c r="B312" s="34" t="s">
        <v>7</v>
      </c>
      <c r="C312" s="34" t="s">
        <v>82</v>
      </c>
      <c r="D312" s="34" t="s">
        <v>0</v>
      </c>
      <c r="E312" s="34" t="s">
        <v>397</v>
      </c>
      <c r="F312" s="33"/>
      <c r="G312" s="31">
        <f>SUM(G313)</f>
        <v>28</v>
      </c>
    </row>
    <row r="313" spans="1:7" s="2" customFormat="1" ht="33.75" customHeight="1" x14ac:dyDescent="0.2">
      <c r="A313" s="5" t="s">
        <v>154</v>
      </c>
      <c r="B313" s="34" t="s">
        <v>7</v>
      </c>
      <c r="C313" s="34" t="s">
        <v>82</v>
      </c>
      <c r="D313" s="34" t="s">
        <v>0</v>
      </c>
      <c r="E313" s="34" t="s">
        <v>397</v>
      </c>
      <c r="F313" s="33" t="s">
        <v>22</v>
      </c>
      <c r="G313" s="31">
        <v>28</v>
      </c>
    </row>
    <row r="314" spans="1:7" s="2" customFormat="1" ht="33.6" customHeight="1" x14ac:dyDescent="0.2">
      <c r="A314" s="9" t="s">
        <v>239</v>
      </c>
      <c r="B314" s="34" t="s">
        <v>7</v>
      </c>
      <c r="C314" s="34" t="s">
        <v>82</v>
      </c>
      <c r="D314" s="34" t="s">
        <v>1</v>
      </c>
      <c r="E314" s="34"/>
      <c r="F314" s="33"/>
      <c r="G314" s="31">
        <f>SUM(G315+G319)</f>
        <v>6964.5999999999995</v>
      </c>
    </row>
    <row r="315" spans="1:7" s="2" customFormat="1" ht="47.45" customHeight="1" x14ac:dyDescent="0.2">
      <c r="A315" s="10" t="s">
        <v>40</v>
      </c>
      <c r="B315" s="34" t="s">
        <v>7</v>
      </c>
      <c r="C315" s="34" t="s">
        <v>82</v>
      </c>
      <c r="D315" s="34" t="s">
        <v>1</v>
      </c>
      <c r="E315" s="34" t="s">
        <v>70</v>
      </c>
      <c r="F315" s="33"/>
      <c r="G315" s="31">
        <f>SUM(G316:G318)</f>
        <v>6884.7</v>
      </c>
    </row>
    <row r="316" spans="1:7" s="2" customFormat="1" ht="32.450000000000003" customHeight="1" x14ac:dyDescent="0.2">
      <c r="A316" s="5" t="s">
        <v>19</v>
      </c>
      <c r="B316" s="34" t="s">
        <v>7</v>
      </c>
      <c r="C316" s="34" t="s">
        <v>82</v>
      </c>
      <c r="D316" s="34" t="s">
        <v>1</v>
      </c>
      <c r="E316" s="34" t="s">
        <v>70</v>
      </c>
      <c r="F316" s="33" t="s">
        <v>20</v>
      </c>
      <c r="G316" s="31">
        <f>5814.4+1146.6-402</f>
        <v>6559</v>
      </c>
    </row>
    <row r="317" spans="1:7" s="2" customFormat="1" ht="32.450000000000003" customHeight="1" x14ac:dyDescent="0.2">
      <c r="A317" s="5" t="s">
        <v>154</v>
      </c>
      <c r="B317" s="34" t="s">
        <v>7</v>
      </c>
      <c r="C317" s="34" t="s">
        <v>82</v>
      </c>
      <c r="D317" s="34" t="s">
        <v>1</v>
      </c>
      <c r="E317" s="34" t="s">
        <v>70</v>
      </c>
      <c r="F317" s="33" t="s">
        <v>22</v>
      </c>
      <c r="G317" s="31">
        <f>322.3+1.7</f>
        <v>324</v>
      </c>
    </row>
    <row r="318" spans="1:7" s="2" customFormat="1" ht="17.45" customHeight="1" x14ac:dyDescent="0.2">
      <c r="A318" s="5" t="s">
        <v>24</v>
      </c>
      <c r="B318" s="34" t="s">
        <v>7</v>
      </c>
      <c r="C318" s="34" t="s">
        <v>82</v>
      </c>
      <c r="D318" s="34" t="s">
        <v>1</v>
      </c>
      <c r="E318" s="34" t="s">
        <v>70</v>
      </c>
      <c r="F318" s="33" t="s">
        <v>25</v>
      </c>
      <c r="G318" s="31">
        <v>1.7</v>
      </c>
    </row>
    <row r="319" spans="1:7" s="2" customFormat="1" ht="21.75" customHeight="1" x14ac:dyDescent="0.2">
      <c r="A319" s="5" t="s">
        <v>343</v>
      </c>
      <c r="B319" s="34" t="s">
        <v>7</v>
      </c>
      <c r="C319" s="34" t="s">
        <v>82</v>
      </c>
      <c r="D319" s="34" t="s">
        <v>1</v>
      </c>
      <c r="E319" s="34" t="s">
        <v>344</v>
      </c>
      <c r="F319" s="34"/>
      <c r="G319" s="31">
        <f>G320</f>
        <v>79.900000000000006</v>
      </c>
    </row>
    <row r="320" spans="1:7" s="2" customFormat="1" ht="16.899999999999999" customHeight="1" x14ac:dyDescent="0.2">
      <c r="A320" s="5" t="s">
        <v>19</v>
      </c>
      <c r="B320" s="34" t="s">
        <v>7</v>
      </c>
      <c r="C320" s="34" t="s">
        <v>82</v>
      </c>
      <c r="D320" s="34" t="s">
        <v>1</v>
      </c>
      <c r="E320" s="34" t="s">
        <v>344</v>
      </c>
      <c r="F320" s="34" t="s">
        <v>20</v>
      </c>
      <c r="G320" s="31">
        <v>79.900000000000006</v>
      </c>
    </row>
    <row r="321" spans="1:7" s="2" customFormat="1" ht="34.15" customHeight="1" x14ac:dyDescent="0.2">
      <c r="A321" s="5" t="s">
        <v>321</v>
      </c>
      <c r="B321" s="34" t="s">
        <v>7</v>
      </c>
      <c r="C321" s="34" t="s">
        <v>82</v>
      </c>
      <c r="D321" s="34" t="s">
        <v>2</v>
      </c>
      <c r="E321" s="34"/>
      <c r="F321" s="33"/>
      <c r="G321" s="31">
        <f>G322</f>
        <v>449.7</v>
      </c>
    </row>
    <row r="322" spans="1:7" s="2" customFormat="1" ht="33" customHeight="1" x14ac:dyDescent="0.2">
      <c r="A322" s="5" t="s">
        <v>362</v>
      </c>
      <c r="B322" s="34" t="s">
        <v>7</v>
      </c>
      <c r="C322" s="34" t="s">
        <v>82</v>
      </c>
      <c r="D322" s="34" t="s">
        <v>2</v>
      </c>
      <c r="E322" s="34" t="s">
        <v>320</v>
      </c>
      <c r="F322" s="33"/>
      <c r="G322" s="31">
        <f>G323</f>
        <v>449.7</v>
      </c>
    </row>
    <row r="323" spans="1:7" s="2" customFormat="1" ht="35.25" customHeight="1" x14ac:dyDescent="0.2">
      <c r="A323" s="5" t="s">
        <v>154</v>
      </c>
      <c r="B323" s="34" t="s">
        <v>7</v>
      </c>
      <c r="C323" s="34" t="s">
        <v>82</v>
      </c>
      <c r="D323" s="34" t="s">
        <v>2</v>
      </c>
      <c r="E323" s="34" t="s">
        <v>320</v>
      </c>
      <c r="F323" s="33" t="s">
        <v>22</v>
      </c>
      <c r="G323" s="31">
        <f>358+91.7</f>
        <v>449.7</v>
      </c>
    </row>
    <row r="324" spans="1:7" s="2" customFormat="1" ht="34.5" customHeight="1" x14ac:dyDescent="0.2">
      <c r="A324" s="9" t="s">
        <v>240</v>
      </c>
      <c r="B324" s="34" t="s">
        <v>10</v>
      </c>
      <c r="C324" s="34"/>
      <c r="D324" s="34"/>
      <c r="E324" s="34"/>
      <c r="F324" s="33"/>
      <c r="G324" s="31">
        <f>SUM(G325)</f>
        <v>4288.5</v>
      </c>
    </row>
    <row r="325" spans="1:7" s="2" customFormat="1" ht="48" customHeight="1" x14ac:dyDescent="0.2">
      <c r="A325" s="9" t="s">
        <v>241</v>
      </c>
      <c r="B325" s="34" t="s">
        <v>10</v>
      </c>
      <c r="C325" s="34" t="s">
        <v>82</v>
      </c>
      <c r="D325" s="34"/>
      <c r="E325" s="34"/>
      <c r="F325" s="33"/>
      <c r="G325" s="31">
        <f>SUM(G326+G329+G332)</f>
        <v>4288.5</v>
      </c>
    </row>
    <row r="326" spans="1:7" s="2" customFormat="1" ht="19.149999999999999" customHeight="1" x14ac:dyDescent="0.2">
      <c r="A326" s="9" t="s">
        <v>319</v>
      </c>
      <c r="B326" s="34" t="s">
        <v>10</v>
      </c>
      <c r="C326" s="34" t="s">
        <v>82</v>
      </c>
      <c r="D326" s="34" t="s">
        <v>0</v>
      </c>
      <c r="E326" s="34"/>
      <c r="F326" s="33"/>
      <c r="G326" s="31">
        <f>G327</f>
        <v>731.3</v>
      </c>
    </row>
    <row r="327" spans="1:7" s="2" customFormat="1" ht="48.75" customHeight="1" x14ac:dyDescent="0.2">
      <c r="A327" s="9" t="s">
        <v>363</v>
      </c>
      <c r="B327" s="34" t="s">
        <v>10</v>
      </c>
      <c r="C327" s="34" t="s">
        <v>82</v>
      </c>
      <c r="D327" s="34" t="s">
        <v>0</v>
      </c>
      <c r="E327" s="34" t="s">
        <v>318</v>
      </c>
      <c r="F327" s="33"/>
      <c r="G327" s="31">
        <f>G328</f>
        <v>731.3</v>
      </c>
    </row>
    <row r="328" spans="1:7" s="2" customFormat="1" ht="21.75" customHeight="1" x14ac:dyDescent="0.2">
      <c r="A328" s="5" t="s">
        <v>24</v>
      </c>
      <c r="B328" s="34" t="s">
        <v>10</v>
      </c>
      <c r="C328" s="34" t="s">
        <v>82</v>
      </c>
      <c r="D328" s="34" t="s">
        <v>0</v>
      </c>
      <c r="E328" s="34" t="s">
        <v>318</v>
      </c>
      <c r="F328" s="33" t="s">
        <v>25</v>
      </c>
      <c r="G328" s="31">
        <f>26.8+4.5+42+613+45</f>
        <v>731.3</v>
      </c>
    </row>
    <row r="329" spans="1:7" s="2" customFormat="1" ht="33" customHeight="1" x14ac:dyDescent="0.2">
      <c r="A329" s="10" t="s">
        <v>75</v>
      </c>
      <c r="B329" s="34" t="s">
        <v>10</v>
      </c>
      <c r="C329" s="34" t="s">
        <v>82</v>
      </c>
      <c r="D329" s="34" t="s">
        <v>2</v>
      </c>
      <c r="E329" s="34"/>
      <c r="F329" s="33"/>
      <c r="G329" s="31">
        <f>SUM(G330)</f>
        <v>603.20000000000005</v>
      </c>
    </row>
    <row r="330" spans="1:7" s="2" customFormat="1" ht="33.75" customHeight="1" x14ac:dyDescent="0.2">
      <c r="A330" s="11" t="s">
        <v>325</v>
      </c>
      <c r="B330" s="34" t="s">
        <v>10</v>
      </c>
      <c r="C330" s="34" t="s">
        <v>82</v>
      </c>
      <c r="D330" s="34" t="s">
        <v>2</v>
      </c>
      <c r="E330" s="34" t="s">
        <v>63</v>
      </c>
      <c r="F330" s="33"/>
      <c r="G330" s="31">
        <f>SUM(G331:G331)</f>
        <v>603.20000000000005</v>
      </c>
    </row>
    <row r="331" spans="1:7" s="2" customFormat="1" ht="20.25" customHeight="1" x14ac:dyDescent="0.2">
      <c r="A331" s="5" t="s">
        <v>24</v>
      </c>
      <c r="B331" s="34" t="s">
        <v>10</v>
      </c>
      <c r="C331" s="34" t="s">
        <v>82</v>
      </c>
      <c r="D331" s="34" t="s">
        <v>2</v>
      </c>
      <c r="E331" s="34" t="s">
        <v>63</v>
      </c>
      <c r="F331" s="33" t="s">
        <v>25</v>
      </c>
      <c r="G331" s="31">
        <f>523.2+80</f>
        <v>603.20000000000005</v>
      </c>
    </row>
    <row r="332" spans="1:7" s="2" customFormat="1" ht="31.5" x14ac:dyDescent="0.2">
      <c r="A332" s="12" t="s">
        <v>76</v>
      </c>
      <c r="B332" s="34" t="s">
        <v>10</v>
      </c>
      <c r="C332" s="34" t="s">
        <v>82</v>
      </c>
      <c r="D332" s="34" t="s">
        <v>3</v>
      </c>
      <c r="E332" s="34"/>
      <c r="F332" s="33"/>
      <c r="G332" s="31">
        <f>SUM(G333)</f>
        <v>2954</v>
      </c>
    </row>
    <row r="333" spans="1:7" s="2" customFormat="1" ht="81" customHeight="1" x14ac:dyDescent="0.2">
      <c r="A333" s="15" t="s">
        <v>327</v>
      </c>
      <c r="B333" s="34" t="s">
        <v>10</v>
      </c>
      <c r="C333" s="34" t="s">
        <v>82</v>
      </c>
      <c r="D333" s="34" t="s">
        <v>3</v>
      </c>
      <c r="E333" s="34" t="s">
        <v>77</v>
      </c>
      <c r="F333" s="33"/>
      <c r="G333" s="31">
        <f>SUM(G334:G334)</f>
        <v>2954</v>
      </c>
    </row>
    <row r="334" spans="1:7" s="2" customFormat="1" ht="31.5" x14ac:dyDescent="0.2">
      <c r="A334" s="5" t="s">
        <v>154</v>
      </c>
      <c r="B334" s="34" t="s">
        <v>10</v>
      </c>
      <c r="C334" s="34" t="s">
        <v>82</v>
      </c>
      <c r="D334" s="34" t="s">
        <v>3</v>
      </c>
      <c r="E334" s="34" t="s">
        <v>77</v>
      </c>
      <c r="F334" s="33" t="s">
        <v>22</v>
      </c>
      <c r="G334" s="31">
        <f>1065.8+1888.2</f>
        <v>2954</v>
      </c>
    </row>
    <row r="335" spans="1:7" s="2" customFormat="1" ht="31.5" x14ac:dyDescent="0.2">
      <c r="A335" s="9" t="s">
        <v>242</v>
      </c>
      <c r="B335" s="34" t="s">
        <v>8</v>
      </c>
      <c r="C335" s="34"/>
      <c r="D335" s="34"/>
      <c r="E335" s="34"/>
      <c r="F335" s="33"/>
      <c r="G335" s="31">
        <f>SUM(G336+G360+G368)</f>
        <v>65493.600000000006</v>
      </c>
    </row>
    <row r="336" spans="1:7" s="2" customFormat="1" ht="16.899999999999999" customHeight="1" x14ac:dyDescent="0.2">
      <c r="A336" s="10" t="s">
        <v>243</v>
      </c>
      <c r="B336" s="34" t="s">
        <v>8</v>
      </c>
      <c r="C336" s="34" t="s">
        <v>130</v>
      </c>
      <c r="D336" s="34"/>
      <c r="E336" s="34"/>
      <c r="F336" s="34"/>
      <c r="G336" s="31">
        <f>SUM(G337)</f>
        <v>63338.600000000006</v>
      </c>
    </row>
    <row r="337" spans="1:7" s="2" customFormat="1" ht="18" customHeight="1" x14ac:dyDescent="0.2">
      <c r="A337" s="10" t="s">
        <v>136</v>
      </c>
      <c r="B337" s="34" t="s">
        <v>8</v>
      </c>
      <c r="C337" s="34" t="s">
        <v>130</v>
      </c>
      <c r="D337" s="34" t="s">
        <v>0</v>
      </c>
      <c r="E337" s="34"/>
      <c r="F337" s="34"/>
      <c r="G337" s="31">
        <f>SUM(G346+G350+G353+G338+G341+G344+G356)</f>
        <v>63338.600000000006</v>
      </c>
    </row>
    <row r="338" spans="1:7" s="2" customFormat="1" ht="78.599999999999994" customHeight="1" x14ac:dyDescent="0.2">
      <c r="A338" s="12" t="s">
        <v>300</v>
      </c>
      <c r="B338" s="34" t="s">
        <v>8</v>
      </c>
      <c r="C338" s="34" t="s">
        <v>130</v>
      </c>
      <c r="D338" s="34" t="s">
        <v>0</v>
      </c>
      <c r="E338" s="34" t="s">
        <v>426</v>
      </c>
      <c r="F338" s="34"/>
      <c r="G338" s="31">
        <f>SUM(G339:G340)</f>
        <v>34475.1</v>
      </c>
    </row>
    <row r="339" spans="1:7" s="2" customFormat="1" ht="34.15" customHeight="1" x14ac:dyDescent="0.2">
      <c r="A339" s="5" t="s">
        <v>154</v>
      </c>
      <c r="B339" s="34" t="s">
        <v>8</v>
      </c>
      <c r="C339" s="34" t="s">
        <v>130</v>
      </c>
      <c r="D339" s="34" t="s">
        <v>0</v>
      </c>
      <c r="E339" s="34" t="s">
        <v>426</v>
      </c>
      <c r="F339" s="34" t="s">
        <v>22</v>
      </c>
      <c r="G339" s="31">
        <f>509.4</f>
        <v>509.4</v>
      </c>
    </row>
    <row r="340" spans="1:7" s="2" customFormat="1" ht="19.149999999999999" customHeight="1" x14ac:dyDescent="0.2">
      <c r="A340" s="5" t="s">
        <v>156</v>
      </c>
      <c r="B340" s="34" t="s">
        <v>8</v>
      </c>
      <c r="C340" s="34" t="s">
        <v>130</v>
      </c>
      <c r="D340" s="34" t="s">
        <v>0</v>
      </c>
      <c r="E340" s="34" t="s">
        <v>426</v>
      </c>
      <c r="F340" s="34" t="s">
        <v>148</v>
      </c>
      <c r="G340" s="31">
        <f>33965.7</f>
        <v>33965.699999999997</v>
      </c>
    </row>
    <row r="341" spans="1:7" s="2" customFormat="1" ht="47.45" customHeight="1" x14ac:dyDescent="0.2">
      <c r="A341" s="11" t="s">
        <v>301</v>
      </c>
      <c r="B341" s="34" t="s">
        <v>8</v>
      </c>
      <c r="C341" s="34" t="s">
        <v>130</v>
      </c>
      <c r="D341" s="34" t="s">
        <v>0</v>
      </c>
      <c r="E341" s="34" t="s">
        <v>427</v>
      </c>
      <c r="F341" s="34"/>
      <c r="G341" s="31">
        <f>SUM(G342:G343)</f>
        <v>17489.400000000001</v>
      </c>
    </row>
    <row r="342" spans="1:7" s="2" customFormat="1" ht="33.6" customHeight="1" x14ac:dyDescent="0.2">
      <c r="A342" s="5" t="s">
        <v>154</v>
      </c>
      <c r="B342" s="34" t="s">
        <v>8</v>
      </c>
      <c r="C342" s="34" t="s">
        <v>130</v>
      </c>
      <c r="D342" s="34" t="s">
        <v>0</v>
      </c>
      <c r="E342" s="34" t="s">
        <v>427</v>
      </c>
      <c r="F342" s="34" t="s">
        <v>22</v>
      </c>
      <c r="G342" s="31">
        <f>258.5</f>
        <v>258.5</v>
      </c>
    </row>
    <row r="343" spans="1:7" s="2" customFormat="1" ht="18" customHeight="1" x14ac:dyDescent="0.2">
      <c r="A343" s="5" t="s">
        <v>156</v>
      </c>
      <c r="B343" s="34" t="s">
        <v>8</v>
      </c>
      <c r="C343" s="34" t="s">
        <v>130</v>
      </c>
      <c r="D343" s="34" t="s">
        <v>0</v>
      </c>
      <c r="E343" s="34" t="s">
        <v>427</v>
      </c>
      <c r="F343" s="34" t="s">
        <v>148</v>
      </c>
      <c r="G343" s="31">
        <f>17230.9</f>
        <v>17230.900000000001</v>
      </c>
    </row>
    <row r="344" spans="1:7" s="2" customFormat="1" ht="78.75" customHeight="1" x14ac:dyDescent="0.2">
      <c r="A344" s="16" t="s">
        <v>199</v>
      </c>
      <c r="B344" s="34" t="s">
        <v>8</v>
      </c>
      <c r="C344" s="34" t="s">
        <v>130</v>
      </c>
      <c r="D344" s="34" t="s">
        <v>0</v>
      </c>
      <c r="E344" s="34" t="s">
        <v>428</v>
      </c>
      <c r="F344" s="34"/>
      <c r="G344" s="31">
        <f>G345</f>
        <v>34.799999999999997</v>
      </c>
    </row>
    <row r="345" spans="1:7" s="2" customFormat="1" ht="30" customHeight="1" x14ac:dyDescent="0.2">
      <c r="A345" s="5" t="s">
        <v>154</v>
      </c>
      <c r="B345" s="34" t="s">
        <v>8</v>
      </c>
      <c r="C345" s="34" t="s">
        <v>130</v>
      </c>
      <c r="D345" s="34" t="s">
        <v>0</v>
      </c>
      <c r="E345" s="34" t="s">
        <v>428</v>
      </c>
      <c r="F345" s="34" t="s">
        <v>22</v>
      </c>
      <c r="G345" s="31">
        <f>34.8</f>
        <v>34.799999999999997</v>
      </c>
    </row>
    <row r="346" spans="1:7" s="2" customFormat="1" ht="47.45" customHeight="1" x14ac:dyDescent="0.2">
      <c r="A346" s="10" t="s">
        <v>302</v>
      </c>
      <c r="B346" s="34" t="s">
        <v>8</v>
      </c>
      <c r="C346" s="34" t="s">
        <v>130</v>
      </c>
      <c r="D346" s="34" t="s">
        <v>0</v>
      </c>
      <c r="E346" s="34" t="s">
        <v>429</v>
      </c>
      <c r="F346" s="34"/>
      <c r="G346" s="31">
        <f>SUM(G347:G349)</f>
        <v>9631.2000000000007</v>
      </c>
    </row>
    <row r="347" spans="1:7" s="2" customFormat="1" ht="46.9" customHeight="1" x14ac:dyDescent="0.2">
      <c r="A347" s="5" t="s">
        <v>151</v>
      </c>
      <c r="B347" s="34" t="s">
        <v>8</v>
      </c>
      <c r="C347" s="34" t="s">
        <v>130</v>
      </c>
      <c r="D347" s="34" t="s">
        <v>0</v>
      </c>
      <c r="E347" s="34" t="s">
        <v>429</v>
      </c>
      <c r="F347" s="34" t="s">
        <v>20</v>
      </c>
      <c r="G347" s="31">
        <f>7839.6+819.6</f>
        <v>8659.2000000000007</v>
      </c>
    </row>
    <row r="348" spans="1:7" s="2" customFormat="1" ht="31.5" x14ac:dyDescent="0.2">
      <c r="A348" s="5" t="s">
        <v>154</v>
      </c>
      <c r="B348" s="34" t="s">
        <v>8</v>
      </c>
      <c r="C348" s="34" t="s">
        <v>130</v>
      </c>
      <c r="D348" s="34" t="s">
        <v>0</v>
      </c>
      <c r="E348" s="34" t="s">
        <v>429</v>
      </c>
      <c r="F348" s="34" t="s">
        <v>22</v>
      </c>
      <c r="G348" s="31">
        <f>738+234</f>
        <v>972</v>
      </c>
    </row>
    <row r="349" spans="1:7" s="2" customFormat="1" ht="18.75" customHeight="1" x14ac:dyDescent="0.2">
      <c r="A349" s="5" t="s">
        <v>24</v>
      </c>
      <c r="B349" s="34" t="s">
        <v>8</v>
      </c>
      <c r="C349" s="34" t="s">
        <v>130</v>
      </c>
      <c r="D349" s="34" t="s">
        <v>0</v>
      </c>
      <c r="E349" s="34" t="s">
        <v>429</v>
      </c>
      <c r="F349" s="34" t="s">
        <v>25</v>
      </c>
      <c r="G349" s="31"/>
    </row>
    <row r="350" spans="1:7" s="2" customFormat="1" ht="47.25" x14ac:dyDescent="0.2">
      <c r="A350" s="55" t="s">
        <v>425</v>
      </c>
      <c r="B350" s="34" t="s">
        <v>8</v>
      </c>
      <c r="C350" s="34" t="s">
        <v>130</v>
      </c>
      <c r="D350" s="34" t="s">
        <v>0</v>
      </c>
      <c r="E350" s="34" t="s">
        <v>430</v>
      </c>
      <c r="F350" s="34"/>
      <c r="G350" s="31">
        <f>SUM(G351:G352)</f>
        <v>723.6</v>
      </c>
    </row>
    <row r="351" spans="1:7" s="2" customFormat="1" ht="48" customHeight="1" x14ac:dyDescent="0.2">
      <c r="A351" s="5" t="s">
        <v>151</v>
      </c>
      <c r="B351" s="34" t="s">
        <v>8</v>
      </c>
      <c r="C351" s="34" t="s">
        <v>130</v>
      </c>
      <c r="D351" s="34" t="s">
        <v>0</v>
      </c>
      <c r="E351" s="34" t="s">
        <v>430</v>
      </c>
      <c r="F351" s="34" t="s">
        <v>20</v>
      </c>
      <c r="G351" s="31">
        <f>563.4+79.2</f>
        <v>642.6</v>
      </c>
    </row>
    <row r="352" spans="1:7" s="2" customFormat="1" ht="31.5" x14ac:dyDescent="0.2">
      <c r="A352" s="5" t="s">
        <v>154</v>
      </c>
      <c r="B352" s="34" t="s">
        <v>8</v>
      </c>
      <c r="C352" s="34" t="s">
        <v>130</v>
      </c>
      <c r="D352" s="34" t="s">
        <v>0</v>
      </c>
      <c r="E352" s="34" t="s">
        <v>430</v>
      </c>
      <c r="F352" s="34" t="s">
        <v>22</v>
      </c>
      <c r="G352" s="31">
        <f>82-1</f>
        <v>81</v>
      </c>
    </row>
    <row r="353" spans="1:7" s="2" customFormat="1" ht="143.25" customHeight="1" x14ac:dyDescent="0.2">
      <c r="A353" s="17" t="s">
        <v>303</v>
      </c>
      <c r="B353" s="34" t="s">
        <v>8</v>
      </c>
      <c r="C353" s="34" t="s">
        <v>130</v>
      </c>
      <c r="D353" s="34" t="s">
        <v>0</v>
      </c>
      <c r="E353" s="34" t="s">
        <v>431</v>
      </c>
      <c r="F353" s="34"/>
      <c r="G353" s="31">
        <f>SUM(G354:G355)</f>
        <v>984.5</v>
      </c>
    </row>
    <row r="354" spans="1:7" s="2" customFormat="1" ht="45.75" customHeight="1" x14ac:dyDescent="0.2">
      <c r="A354" s="5" t="s">
        <v>151</v>
      </c>
      <c r="B354" s="34" t="s">
        <v>8</v>
      </c>
      <c r="C354" s="34" t="s">
        <v>130</v>
      </c>
      <c r="D354" s="34" t="s">
        <v>0</v>
      </c>
      <c r="E354" s="34" t="s">
        <v>431</v>
      </c>
      <c r="F354" s="34" t="s">
        <v>20</v>
      </c>
      <c r="G354" s="31">
        <f>802.4+20.1</f>
        <v>822.5</v>
      </c>
    </row>
    <row r="355" spans="1:7" s="2" customFormat="1" ht="31.5" x14ac:dyDescent="0.2">
      <c r="A355" s="5" t="s">
        <v>154</v>
      </c>
      <c r="B355" s="34" t="s">
        <v>8</v>
      </c>
      <c r="C355" s="34" t="s">
        <v>130</v>
      </c>
      <c r="D355" s="34" t="s">
        <v>0</v>
      </c>
      <c r="E355" s="34" t="s">
        <v>431</v>
      </c>
      <c r="F355" s="34" t="s">
        <v>22</v>
      </c>
      <c r="G355" s="31">
        <f>82+80</f>
        <v>162</v>
      </c>
    </row>
    <row r="356" spans="1:7" s="2" customFormat="1" ht="31.5" x14ac:dyDescent="0.2">
      <c r="A356" s="5" t="s">
        <v>419</v>
      </c>
      <c r="B356" s="34" t="s">
        <v>8</v>
      </c>
      <c r="C356" s="34" t="s">
        <v>130</v>
      </c>
      <c r="D356" s="34" t="s">
        <v>0</v>
      </c>
      <c r="E356" s="34" t="s">
        <v>418</v>
      </c>
      <c r="F356" s="34"/>
      <c r="G356" s="31">
        <f>SUM(G357:G359)</f>
        <v>0</v>
      </c>
    </row>
    <row r="357" spans="1:7" s="2" customFormat="1" ht="48" customHeight="1" x14ac:dyDescent="0.2">
      <c r="A357" s="5" t="s">
        <v>153</v>
      </c>
      <c r="B357" s="34" t="s">
        <v>8</v>
      </c>
      <c r="C357" s="34" t="s">
        <v>130</v>
      </c>
      <c r="D357" s="34" t="s">
        <v>0</v>
      </c>
      <c r="E357" s="34" t="s">
        <v>418</v>
      </c>
      <c r="F357" s="34" t="s">
        <v>20</v>
      </c>
      <c r="G357" s="31"/>
    </row>
    <row r="358" spans="1:7" s="2" customFormat="1" ht="31.5" x14ac:dyDescent="0.2">
      <c r="A358" s="5" t="s">
        <v>154</v>
      </c>
      <c r="B358" s="34" t="s">
        <v>8</v>
      </c>
      <c r="C358" s="34" t="s">
        <v>130</v>
      </c>
      <c r="D358" s="34" t="s">
        <v>0</v>
      </c>
      <c r="E358" s="34" t="s">
        <v>418</v>
      </c>
      <c r="F358" s="34" t="s">
        <v>22</v>
      </c>
      <c r="G358" s="31"/>
    </row>
    <row r="359" spans="1:7" s="2" customFormat="1" x14ac:dyDescent="0.2">
      <c r="A359" s="5" t="s">
        <v>156</v>
      </c>
      <c r="B359" s="34" t="s">
        <v>8</v>
      </c>
      <c r="C359" s="34" t="s">
        <v>130</v>
      </c>
      <c r="D359" s="34" t="s">
        <v>0</v>
      </c>
      <c r="E359" s="34" t="s">
        <v>418</v>
      </c>
      <c r="F359" s="34" t="s">
        <v>148</v>
      </c>
      <c r="G359" s="31"/>
    </row>
    <row r="360" spans="1:7" s="2" customFormat="1" ht="31.5" x14ac:dyDescent="0.2">
      <c r="A360" s="10" t="s">
        <v>244</v>
      </c>
      <c r="B360" s="34" t="s">
        <v>8</v>
      </c>
      <c r="C360" s="34" t="s">
        <v>140</v>
      </c>
      <c r="D360" s="34"/>
      <c r="E360" s="34"/>
      <c r="F360" s="34"/>
      <c r="G360" s="31">
        <f>SUM(G361)</f>
        <v>2088.6000000000004</v>
      </c>
    </row>
    <row r="361" spans="1:7" s="2" customFormat="1" ht="31.5" x14ac:dyDescent="0.2">
      <c r="A361" s="10" t="s">
        <v>125</v>
      </c>
      <c r="B361" s="34" t="s">
        <v>8</v>
      </c>
      <c r="C361" s="34" t="s">
        <v>140</v>
      </c>
      <c r="D361" s="34" t="s">
        <v>0</v>
      </c>
      <c r="E361" s="34"/>
      <c r="F361" s="34"/>
      <c r="G361" s="31">
        <f>SUM(G362+G365)</f>
        <v>2088.6000000000004</v>
      </c>
    </row>
    <row r="362" spans="1:7" s="2" customFormat="1" ht="63" x14ac:dyDescent="0.2">
      <c r="A362" s="5" t="s">
        <v>331</v>
      </c>
      <c r="B362" s="34" t="s">
        <v>8</v>
      </c>
      <c r="C362" s="34" t="s">
        <v>140</v>
      </c>
      <c r="D362" s="34" t="s">
        <v>0</v>
      </c>
      <c r="E362" s="34" t="s">
        <v>332</v>
      </c>
      <c r="F362" s="34"/>
      <c r="G362" s="31">
        <f>SUM(G363:G364)</f>
        <v>2051.1000000000004</v>
      </c>
    </row>
    <row r="363" spans="1:7" s="2" customFormat="1" ht="51" customHeight="1" x14ac:dyDescent="0.2">
      <c r="A363" s="5" t="s">
        <v>153</v>
      </c>
      <c r="B363" s="34" t="s">
        <v>8</v>
      </c>
      <c r="C363" s="34" t="s">
        <v>140</v>
      </c>
      <c r="D363" s="34" t="s">
        <v>0</v>
      </c>
      <c r="E363" s="34" t="s">
        <v>332</v>
      </c>
      <c r="F363" s="34" t="s">
        <v>20</v>
      </c>
      <c r="G363" s="31">
        <f>107.3-77</f>
        <v>30.299999999999997</v>
      </c>
    </row>
    <row r="364" spans="1:7" s="2" customFormat="1" ht="31.5" x14ac:dyDescent="0.2">
      <c r="A364" s="11" t="s">
        <v>155</v>
      </c>
      <c r="B364" s="34" t="s">
        <v>8</v>
      </c>
      <c r="C364" s="34" t="s">
        <v>140</v>
      </c>
      <c r="D364" s="34" t="s">
        <v>0</v>
      </c>
      <c r="E364" s="34" t="s">
        <v>332</v>
      </c>
      <c r="F364" s="34" t="s">
        <v>150</v>
      </c>
      <c r="G364" s="31">
        <f>7152.5-5131.7</f>
        <v>2020.8000000000002</v>
      </c>
    </row>
    <row r="365" spans="1:7" s="2" customFormat="1" ht="48.75" customHeight="1" x14ac:dyDescent="0.2">
      <c r="A365" s="5" t="s">
        <v>352</v>
      </c>
      <c r="B365" s="34" t="s">
        <v>8</v>
      </c>
      <c r="C365" s="34" t="s">
        <v>140</v>
      </c>
      <c r="D365" s="34" t="s">
        <v>0</v>
      </c>
      <c r="E365" s="34" t="s">
        <v>293</v>
      </c>
      <c r="F365" s="34"/>
      <c r="G365" s="31">
        <f>G366+G367</f>
        <v>37.5</v>
      </c>
    </row>
    <row r="366" spans="1:7" s="2" customFormat="1" ht="31.5" x14ac:dyDescent="0.2">
      <c r="A366" s="5" t="s">
        <v>154</v>
      </c>
      <c r="B366" s="34" t="s">
        <v>8</v>
      </c>
      <c r="C366" s="34" t="s">
        <v>140</v>
      </c>
      <c r="D366" s="34" t="s">
        <v>0</v>
      </c>
      <c r="E366" s="34" t="s">
        <v>293</v>
      </c>
      <c r="F366" s="34" t="s">
        <v>22</v>
      </c>
      <c r="G366" s="31">
        <v>37.5</v>
      </c>
    </row>
    <row r="367" spans="1:7" s="2" customFormat="1" ht="31.5" x14ac:dyDescent="0.2">
      <c r="A367" s="5" t="s">
        <v>161</v>
      </c>
      <c r="B367" s="34" t="s">
        <v>8</v>
      </c>
      <c r="C367" s="34" t="s">
        <v>140</v>
      </c>
      <c r="D367" s="34" t="s">
        <v>0</v>
      </c>
      <c r="E367" s="34" t="s">
        <v>293</v>
      </c>
      <c r="F367" s="34" t="s">
        <v>150</v>
      </c>
      <c r="G367" s="31"/>
    </row>
    <row r="368" spans="1:7" s="2" customFormat="1" x14ac:dyDescent="0.2">
      <c r="A368" s="5" t="s">
        <v>353</v>
      </c>
      <c r="B368" s="34" t="s">
        <v>8</v>
      </c>
      <c r="C368" s="34" t="s">
        <v>91</v>
      </c>
      <c r="D368" s="34"/>
      <c r="E368" s="34"/>
      <c r="F368" s="34"/>
      <c r="G368" s="31">
        <f>G369</f>
        <v>66.400000000000006</v>
      </c>
    </row>
    <row r="369" spans="1:7" s="2" customFormat="1" ht="50.25" customHeight="1" x14ac:dyDescent="0.2">
      <c r="A369" s="5" t="s">
        <v>307</v>
      </c>
      <c r="B369" s="34" t="s">
        <v>8</v>
      </c>
      <c r="C369" s="34" t="s">
        <v>91</v>
      </c>
      <c r="D369" s="34" t="s">
        <v>0</v>
      </c>
      <c r="E369" s="34"/>
      <c r="F369" s="34"/>
      <c r="G369" s="31">
        <f>G370</f>
        <v>66.400000000000006</v>
      </c>
    </row>
    <row r="370" spans="1:7" s="2" customFormat="1" ht="48" customHeight="1" x14ac:dyDescent="0.2">
      <c r="A370" s="5" t="s">
        <v>354</v>
      </c>
      <c r="B370" s="34" t="s">
        <v>8</v>
      </c>
      <c r="C370" s="34" t="s">
        <v>91</v>
      </c>
      <c r="D370" s="34" t="s">
        <v>0</v>
      </c>
      <c r="E370" s="34" t="s">
        <v>306</v>
      </c>
      <c r="F370" s="34"/>
      <c r="G370" s="31">
        <f>G371+G372</f>
        <v>66.400000000000006</v>
      </c>
    </row>
    <row r="371" spans="1:7" s="2" customFormat="1" ht="31.5" x14ac:dyDescent="0.2">
      <c r="A371" s="5" t="s">
        <v>19</v>
      </c>
      <c r="B371" s="34" t="s">
        <v>8</v>
      </c>
      <c r="C371" s="34" t="s">
        <v>91</v>
      </c>
      <c r="D371" s="34" t="s">
        <v>0</v>
      </c>
      <c r="E371" s="34" t="s">
        <v>306</v>
      </c>
      <c r="F371" s="34" t="s">
        <v>20</v>
      </c>
      <c r="G371" s="31">
        <v>0</v>
      </c>
    </row>
    <row r="372" spans="1:7" s="2" customFormat="1" ht="31.5" x14ac:dyDescent="0.2">
      <c r="A372" s="5" t="s">
        <v>154</v>
      </c>
      <c r="B372" s="34" t="s">
        <v>8</v>
      </c>
      <c r="C372" s="34" t="s">
        <v>91</v>
      </c>
      <c r="D372" s="34" t="s">
        <v>0</v>
      </c>
      <c r="E372" s="34" t="s">
        <v>306</v>
      </c>
      <c r="F372" s="34" t="s">
        <v>22</v>
      </c>
      <c r="G372" s="31">
        <v>66.400000000000006</v>
      </c>
    </row>
    <row r="373" spans="1:7" s="2" customFormat="1" ht="31.5" x14ac:dyDescent="0.2">
      <c r="A373" s="5" t="s">
        <v>245</v>
      </c>
      <c r="B373" s="34" t="s">
        <v>166</v>
      </c>
      <c r="C373" s="34"/>
      <c r="D373" s="34"/>
      <c r="E373" s="34"/>
      <c r="F373" s="34"/>
      <c r="G373" s="31">
        <f>SUM(G374+G379)</f>
        <v>15486.8</v>
      </c>
    </row>
    <row r="374" spans="1:7" s="2" customFormat="1" ht="33" customHeight="1" x14ac:dyDescent="0.2">
      <c r="A374" s="5" t="s">
        <v>204</v>
      </c>
      <c r="B374" s="34" t="s">
        <v>166</v>
      </c>
      <c r="C374" s="34" t="s">
        <v>130</v>
      </c>
      <c r="D374" s="34"/>
      <c r="E374" s="34"/>
      <c r="F374" s="34"/>
      <c r="G374" s="31">
        <f>SUM(G375)</f>
        <v>7895.8</v>
      </c>
    </row>
    <row r="375" spans="1:7" s="2" customFormat="1" ht="78.75" customHeight="1" x14ac:dyDescent="0.2">
      <c r="A375" s="18" t="s">
        <v>205</v>
      </c>
      <c r="B375" s="34" t="s">
        <v>166</v>
      </c>
      <c r="C375" s="34" t="s">
        <v>130</v>
      </c>
      <c r="D375" s="34" t="s">
        <v>0</v>
      </c>
      <c r="E375" s="34"/>
      <c r="F375" s="34"/>
      <c r="G375" s="31">
        <f>SUM(G376)</f>
        <v>7895.8</v>
      </c>
    </row>
    <row r="376" spans="1:7" s="2" customFormat="1" ht="64.5" customHeight="1" x14ac:dyDescent="0.2">
      <c r="A376" s="5" t="s">
        <v>246</v>
      </c>
      <c r="B376" s="34" t="s">
        <v>166</v>
      </c>
      <c r="C376" s="34" t="s">
        <v>130</v>
      </c>
      <c r="D376" s="34" t="s">
        <v>0</v>
      </c>
      <c r="E376" s="34" t="s">
        <v>182</v>
      </c>
      <c r="F376" s="34"/>
      <c r="G376" s="31">
        <f>SUM(G377:G378)</f>
        <v>7895.8</v>
      </c>
    </row>
    <row r="377" spans="1:7" s="2" customFormat="1" ht="36" customHeight="1" x14ac:dyDescent="0.2">
      <c r="A377" s="5" t="s">
        <v>154</v>
      </c>
      <c r="B377" s="34" t="s">
        <v>166</v>
      </c>
      <c r="C377" s="34" t="s">
        <v>130</v>
      </c>
      <c r="D377" s="34" t="s">
        <v>0</v>
      </c>
      <c r="E377" s="34" t="s">
        <v>182</v>
      </c>
      <c r="F377" s="34" t="s">
        <v>22</v>
      </c>
      <c r="G377" s="31">
        <f>7987.5-57.5-91.7</f>
        <v>7838.3</v>
      </c>
    </row>
    <row r="378" spans="1:7" s="2" customFormat="1" ht="18.75" customHeight="1" x14ac:dyDescent="0.2">
      <c r="A378" s="5" t="s">
        <v>156</v>
      </c>
      <c r="B378" s="34" t="s">
        <v>166</v>
      </c>
      <c r="C378" s="34" t="s">
        <v>130</v>
      </c>
      <c r="D378" s="34" t="s">
        <v>0</v>
      </c>
      <c r="E378" s="34" t="s">
        <v>182</v>
      </c>
      <c r="F378" s="34" t="s">
        <v>148</v>
      </c>
      <c r="G378" s="31">
        <f>57.5</f>
        <v>57.5</v>
      </c>
    </row>
    <row r="379" spans="1:7" s="2" customFormat="1" ht="47.25" x14ac:dyDescent="0.2">
      <c r="A379" s="5" t="s">
        <v>167</v>
      </c>
      <c r="B379" s="34" t="s">
        <v>166</v>
      </c>
      <c r="C379" s="34" t="s">
        <v>140</v>
      </c>
      <c r="D379" s="34"/>
      <c r="E379" s="34"/>
      <c r="F379" s="34"/>
      <c r="G379" s="31">
        <f>G380</f>
        <v>7591</v>
      </c>
    </row>
    <row r="380" spans="1:7" s="2" customFormat="1" ht="32.25" customHeight="1" x14ac:dyDescent="0.2">
      <c r="A380" s="5" t="s">
        <v>168</v>
      </c>
      <c r="B380" s="34" t="s">
        <v>166</v>
      </c>
      <c r="C380" s="34" t="s">
        <v>140</v>
      </c>
      <c r="D380" s="34" t="s">
        <v>0</v>
      </c>
      <c r="E380" s="34"/>
      <c r="F380" s="34"/>
      <c r="G380" s="31">
        <f>G381</f>
        <v>7591</v>
      </c>
    </row>
    <row r="381" spans="1:7" s="2" customFormat="1" ht="80.25" customHeight="1" x14ac:dyDescent="0.2">
      <c r="A381" s="5" t="s">
        <v>364</v>
      </c>
      <c r="B381" s="34" t="s">
        <v>166</v>
      </c>
      <c r="C381" s="34" t="s">
        <v>140</v>
      </c>
      <c r="D381" s="34" t="s">
        <v>0</v>
      </c>
      <c r="E381" s="34" t="s">
        <v>169</v>
      </c>
      <c r="F381" s="34"/>
      <c r="G381" s="31">
        <f>G382</f>
        <v>7591</v>
      </c>
    </row>
    <row r="382" spans="1:7" s="2" customFormat="1" ht="31.5" x14ac:dyDescent="0.2">
      <c r="A382" s="11" t="s">
        <v>161</v>
      </c>
      <c r="B382" s="34" t="s">
        <v>166</v>
      </c>
      <c r="C382" s="34" t="s">
        <v>140</v>
      </c>
      <c r="D382" s="34" t="s">
        <v>0</v>
      </c>
      <c r="E382" s="34" t="s">
        <v>169</v>
      </c>
      <c r="F382" s="34" t="s">
        <v>150</v>
      </c>
      <c r="G382" s="31">
        <v>7591</v>
      </c>
    </row>
    <row r="383" spans="1:7" s="2" customFormat="1" ht="31.5" x14ac:dyDescent="0.2">
      <c r="A383" s="9" t="s">
        <v>247</v>
      </c>
      <c r="B383" s="34" t="s">
        <v>17</v>
      </c>
      <c r="C383" s="34"/>
      <c r="D383" s="34"/>
      <c r="E383" s="34"/>
      <c r="F383" s="33"/>
      <c r="G383" s="31">
        <f>SUM(G384+G420+G433+G450)</f>
        <v>167676.50000000003</v>
      </c>
    </row>
    <row r="384" spans="1:7" s="2" customFormat="1" ht="31.5" x14ac:dyDescent="0.2">
      <c r="A384" s="9" t="s">
        <v>248</v>
      </c>
      <c r="B384" s="34" t="s">
        <v>17</v>
      </c>
      <c r="C384" s="34" t="s">
        <v>82</v>
      </c>
      <c r="D384" s="34"/>
      <c r="E384" s="34"/>
      <c r="F384" s="33"/>
      <c r="G384" s="31">
        <f>SUM(G385+G405)</f>
        <v>44978.6</v>
      </c>
    </row>
    <row r="385" spans="1:7" s="2" customFormat="1" ht="31.5" x14ac:dyDescent="0.2">
      <c r="A385" s="10" t="s">
        <v>141</v>
      </c>
      <c r="B385" s="34" t="s">
        <v>17</v>
      </c>
      <c r="C385" s="34" t="s">
        <v>82</v>
      </c>
      <c r="D385" s="34" t="s">
        <v>0</v>
      </c>
      <c r="E385" s="34"/>
      <c r="F385" s="33"/>
      <c r="G385" s="31">
        <f>SUM(G390+G394+G398+G386+G400+G403)</f>
        <v>41642.1</v>
      </c>
    </row>
    <row r="386" spans="1:7" s="2" customFormat="1" ht="47.25" x14ac:dyDescent="0.2">
      <c r="A386" s="10" t="s">
        <v>40</v>
      </c>
      <c r="B386" s="34" t="s">
        <v>17</v>
      </c>
      <c r="C386" s="34" t="s">
        <v>82</v>
      </c>
      <c r="D386" s="34" t="s">
        <v>0</v>
      </c>
      <c r="E386" s="34" t="s">
        <v>70</v>
      </c>
      <c r="F386" s="33"/>
      <c r="G386" s="31">
        <f>SUM(G387:G389)</f>
        <v>8459.6999999999989</v>
      </c>
    </row>
    <row r="387" spans="1:7" s="2" customFormat="1" ht="31.5" x14ac:dyDescent="0.2">
      <c r="A387" s="5" t="s">
        <v>19</v>
      </c>
      <c r="B387" s="34" t="s">
        <v>17</v>
      </c>
      <c r="C387" s="34" t="s">
        <v>82</v>
      </c>
      <c r="D387" s="34" t="s">
        <v>0</v>
      </c>
      <c r="E387" s="34" t="s">
        <v>70</v>
      </c>
      <c r="F387" s="33" t="s">
        <v>20</v>
      </c>
      <c r="G387" s="31">
        <f>6122.4+1212.7</f>
        <v>7335.0999999999995</v>
      </c>
    </row>
    <row r="388" spans="1:7" s="2" customFormat="1" ht="31.5" x14ac:dyDescent="0.2">
      <c r="A388" s="5" t="s">
        <v>154</v>
      </c>
      <c r="B388" s="34" t="s">
        <v>17</v>
      </c>
      <c r="C388" s="34" t="s">
        <v>82</v>
      </c>
      <c r="D388" s="34" t="s">
        <v>0</v>
      </c>
      <c r="E388" s="34" t="s">
        <v>70</v>
      </c>
      <c r="F388" s="33" t="s">
        <v>22</v>
      </c>
      <c r="G388" s="31">
        <v>1116.0999999999999</v>
      </c>
    </row>
    <row r="389" spans="1:7" s="2" customFormat="1" ht="19.5" customHeight="1" x14ac:dyDescent="0.2">
      <c r="A389" s="5" t="s">
        <v>24</v>
      </c>
      <c r="B389" s="34" t="s">
        <v>17</v>
      </c>
      <c r="C389" s="34" t="s">
        <v>82</v>
      </c>
      <c r="D389" s="34" t="s">
        <v>0</v>
      </c>
      <c r="E389" s="34" t="s">
        <v>70</v>
      </c>
      <c r="F389" s="33" t="s">
        <v>25</v>
      </c>
      <c r="G389" s="31">
        <v>8.5</v>
      </c>
    </row>
    <row r="390" spans="1:7" s="2" customFormat="1" ht="63.75" customHeight="1" x14ac:dyDescent="0.2">
      <c r="A390" s="10" t="s">
        <v>49</v>
      </c>
      <c r="B390" s="34" t="s">
        <v>17</v>
      </c>
      <c r="C390" s="34" t="s">
        <v>82</v>
      </c>
      <c r="D390" s="34" t="s">
        <v>0</v>
      </c>
      <c r="E390" s="34" t="s">
        <v>108</v>
      </c>
      <c r="F390" s="33"/>
      <c r="G390" s="31">
        <f>SUM(G391:G393)</f>
        <v>17780.7</v>
      </c>
    </row>
    <row r="391" spans="1:7" s="2" customFormat="1" ht="30.95" customHeight="1" x14ac:dyDescent="0.2">
      <c r="A391" s="5" t="s">
        <v>19</v>
      </c>
      <c r="B391" s="34" t="s">
        <v>17</v>
      </c>
      <c r="C391" s="34" t="s">
        <v>82</v>
      </c>
      <c r="D391" s="34" t="s">
        <v>0</v>
      </c>
      <c r="E391" s="34" t="s">
        <v>108</v>
      </c>
      <c r="F391" s="33" t="s">
        <v>20</v>
      </c>
      <c r="G391" s="31">
        <f>12868.2+2548.9</f>
        <v>15417.1</v>
      </c>
    </row>
    <row r="392" spans="1:7" s="2" customFormat="1" ht="30.95" customHeight="1" x14ac:dyDescent="0.2">
      <c r="A392" s="5" t="s">
        <v>154</v>
      </c>
      <c r="B392" s="34" t="s">
        <v>17</v>
      </c>
      <c r="C392" s="34" t="s">
        <v>82</v>
      </c>
      <c r="D392" s="34" t="s">
        <v>0</v>
      </c>
      <c r="E392" s="34" t="s">
        <v>108</v>
      </c>
      <c r="F392" s="33" t="s">
        <v>22</v>
      </c>
      <c r="G392" s="31">
        <v>2345.8000000000002</v>
      </c>
    </row>
    <row r="393" spans="1:7" s="2" customFormat="1" ht="14.25" customHeight="1" x14ac:dyDescent="0.2">
      <c r="A393" s="5" t="s">
        <v>24</v>
      </c>
      <c r="B393" s="34" t="s">
        <v>17</v>
      </c>
      <c r="C393" s="34" t="s">
        <v>82</v>
      </c>
      <c r="D393" s="34" t="s">
        <v>0</v>
      </c>
      <c r="E393" s="34" t="s">
        <v>108</v>
      </c>
      <c r="F393" s="33" t="s">
        <v>25</v>
      </c>
      <c r="G393" s="31">
        <v>17.8</v>
      </c>
    </row>
    <row r="394" spans="1:7" s="2" customFormat="1" ht="45.6" customHeight="1" x14ac:dyDescent="0.2">
      <c r="A394" s="10" t="s">
        <v>47</v>
      </c>
      <c r="B394" s="34" t="s">
        <v>17</v>
      </c>
      <c r="C394" s="34" t="s">
        <v>82</v>
      </c>
      <c r="D394" s="34" t="s">
        <v>0</v>
      </c>
      <c r="E394" s="34" t="s">
        <v>109</v>
      </c>
      <c r="F394" s="33"/>
      <c r="G394" s="31">
        <f>SUM(G395:G397)</f>
        <v>7104.0999999999995</v>
      </c>
    </row>
    <row r="395" spans="1:7" s="2" customFormat="1" ht="30.6" customHeight="1" x14ac:dyDescent="0.2">
      <c r="A395" s="5" t="s">
        <v>19</v>
      </c>
      <c r="B395" s="34" t="s">
        <v>17</v>
      </c>
      <c r="C395" s="34" t="s">
        <v>82</v>
      </c>
      <c r="D395" s="34" t="s">
        <v>0</v>
      </c>
      <c r="E395" s="34" t="s">
        <v>109</v>
      </c>
      <c r="F395" s="33" t="s">
        <v>20</v>
      </c>
      <c r="G395" s="31">
        <f>4569.4+905.1</f>
        <v>5474.5</v>
      </c>
    </row>
    <row r="396" spans="1:7" s="2" customFormat="1" ht="31.5" x14ac:dyDescent="0.2">
      <c r="A396" s="5" t="s">
        <v>154</v>
      </c>
      <c r="B396" s="34" t="s">
        <v>17</v>
      </c>
      <c r="C396" s="34" t="s">
        <v>82</v>
      </c>
      <c r="D396" s="34" t="s">
        <v>0</v>
      </c>
      <c r="E396" s="34" t="s">
        <v>109</v>
      </c>
      <c r="F396" s="33" t="s">
        <v>22</v>
      </c>
      <c r="G396" s="31">
        <v>1495.4</v>
      </c>
    </row>
    <row r="397" spans="1:7" s="2" customFormat="1" ht="14.1" customHeight="1" x14ac:dyDescent="0.2">
      <c r="A397" s="5" t="s">
        <v>24</v>
      </c>
      <c r="B397" s="34" t="s">
        <v>17</v>
      </c>
      <c r="C397" s="34" t="s">
        <v>82</v>
      </c>
      <c r="D397" s="34" t="s">
        <v>0</v>
      </c>
      <c r="E397" s="34" t="s">
        <v>109</v>
      </c>
      <c r="F397" s="33" t="s">
        <v>25</v>
      </c>
      <c r="G397" s="31">
        <v>134.19999999999999</v>
      </c>
    </row>
    <row r="398" spans="1:7" s="2" customFormat="1" ht="47.25" x14ac:dyDescent="0.2">
      <c r="A398" s="10" t="s">
        <v>48</v>
      </c>
      <c r="B398" s="34" t="s">
        <v>17</v>
      </c>
      <c r="C398" s="34" t="s">
        <v>82</v>
      </c>
      <c r="D398" s="34" t="s">
        <v>0</v>
      </c>
      <c r="E398" s="34" t="s">
        <v>110</v>
      </c>
      <c r="F398" s="33"/>
      <c r="G398" s="31">
        <f>SUM(G399:G399)</f>
        <v>1304.8</v>
      </c>
    </row>
    <row r="399" spans="1:7" s="2" customFormat="1" ht="30" customHeight="1" x14ac:dyDescent="0.2">
      <c r="A399" s="5" t="s">
        <v>154</v>
      </c>
      <c r="B399" s="34" t="s">
        <v>17</v>
      </c>
      <c r="C399" s="34" t="s">
        <v>82</v>
      </c>
      <c r="D399" s="34" t="s">
        <v>0</v>
      </c>
      <c r="E399" s="34" t="s">
        <v>110</v>
      </c>
      <c r="F399" s="33" t="s">
        <v>22</v>
      </c>
      <c r="G399" s="31">
        <f>498.8+806</f>
        <v>1304.8</v>
      </c>
    </row>
    <row r="400" spans="1:7" s="2" customFormat="1" ht="63" x14ac:dyDescent="0.25">
      <c r="A400" s="46" t="s">
        <v>178</v>
      </c>
      <c r="B400" s="34" t="s">
        <v>17</v>
      </c>
      <c r="C400" s="34" t="s">
        <v>82</v>
      </c>
      <c r="D400" s="34" t="s">
        <v>0</v>
      </c>
      <c r="E400" s="34" t="s">
        <v>177</v>
      </c>
      <c r="F400" s="33"/>
      <c r="G400" s="31">
        <f>G401+G402</f>
        <v>6945</v>
      </c>
    </row>
    <row r="401" spans="1:7" s="2" customFormat="1" ht="30" customHeight="1" x14ac:dyDescent="0.2">
      <c r="A401" s="5" t="s">
        <v>154</v>
      </c>
      <c r="B401" s="34" t="s">
        <v>17</v>
      </c>
      <c r="C401" s="34" t="s">
        <v>82</v>
      </c>
      <c r="D401" s="34" t="s">
        <v>0</v>
      </c>
      <c r="E401" s="34" t="s">
        <v>177</v>
      </c>
      <c r="F401" s="33" t="s">
        <v>22</v>
      </c>
      <c r="G401" s="31">
        <f>3381.8+145.4</f>
        <v>3527.2000000000003</v>
      </c>
    </row>
    <row r="402" spans="1:7" s="2" customFormat="1" ht="15.6" customHeight="1" x14ac:dyDescent="0.2">
      <c r="A402" s="5" t="s">
        <v>9</v>
      </c>
      <c r="B402" s="34" t="s">
        <v>17</v>
      </c>
      <c r="C402" s="34" t="s">
        <v>82</v>
      </c>
      <c r="D402" s="34" t="s">
        <v>0</v>
      </c>
      <c r="E402" s="34" t="s">
        <v>177</v>
      </c>
      <c r="F402" s="33" t="s">
        <v>31</v>
      </c>
      <c r="G402" s="31">
        <v>3417.8</v>
      </c>
    </row>
    <row r="403" spans="1:7" s="2" customFormat="1" ht="16.5" customHeight="1" x14ac:dyDescent="0.2">
      <c r="A403" s="5" t="s">
        <v>343</v>
      </c>
      <c r="B403" s="34" t="s">
        <v>17</v>
      </c>
      <c r="C403" s="34" t="s">
        <v>82</v>
      </c>
      <c r="D403" s="34" t="s">
        <v>0</v>
      </c>
      <c r="E403" s="34" t="s">
        <v>344</v>
      </c>
      <c r="F403" s="33"/>
      <c r="G403" s="31">
        <f>SUM(G404)</f>
        <v>47.8</v>
      </c>
    </row>
    <row r="404" spans="1:7" s="2" customFormat="1" ht="32.25" customHeight="1" x14ac:dyDescent="0.2">
      <c r="A404" s="5" t="s">
        <v>19</v>
      </c>
      <c r="B404" s="34" t="s">
        <v>17</v>
      </c>
      <c r="C404" s="34" t="s">
        <v>82</v>
      </c>
      <c r="D404" s="34" t="s">
        <v>0</v>
      </c>
      <c r="E404" s="34" t="s">
        <v>344</v>
      </c>
      <c r="F404" s="33" t="s">
        <v>20</v>
      </c>
      <c r="G404" s="31">
        <v>47.8</v>
      </c>
    </row>
    <row r="405" spans="1:7" s="2" customFormat="1" ht="31.5" x14ac:dyDescent="0.2">
      <c r="A405" s="9" t="s">
        <v>111</v>
      </c>
      <c r="B405" s="34" t="s">
        <v>17</v>
      </c>
      <c r="C405" s="34" t="s">
        <v>82</v>
      </c>
      <c r="D405" s="34" t="s">
        <v>1</v>
      </c>
      <c r="E405" s="34"/>
      <c r="F405" s="33"/>
      <c r="G405" s="31">
        <f>SUM(G406+G416+G418+G410+G414+G412)</f>
        <v>3336.4999999999991</v>
      </c>
    </row>
    <row r="406" spans="1:7" s="2" customFormat="1" ht="15.75" customHeight="1" x14ac:dyDescent="0.2">
      <c r="A406" s="9" t="s">
        <v>35</v>
      </c>
      <c r="B406" s="34" t="s">
        <v>17</v>
      </c>
      <c r="C406" s="34" t="s">
        <v>82</v>
      </c>
      <c r="D406" s="34" t="s">
        <v>1</v>
      </c>
      <c r="E406" s="34" t="s">
        <v>55</v>
      </c>
      <c r="F406" s="33"/>
      <c r="G406" s="31">
        <f>SUM(G407:G409)</f>
        <v>3055.0999999999995</v>
      </c>
    </row>
    <row r="407" spans="1:7" s="2" customFormat="1" ht="33" customHeight="1" x14ac:dyDescent="0.2">
      <c r="A407" s="5" t="s">
        <v>19</v>
      </c>
      <c r="B407" s="34" t="s">
        <v>17</v>
      </c>
      <c r="C407" s="34" t="s">
        <v>82</v>
      </c>
      <c r="D407" s="34" t="s">
        <v>1</v>
      </c>
      <c r="E407" s="34" t="s">
        <v>55</v>
      </c>
      <c r="F407" s="33" t="s">
        <v>20</v>
      </c>
      <c r="G407" s="31">
        <f>2407.7+473.7</f>
        <v>2881.3999999999996</v>
      </c>
    </row>
    <row r="408" spans="1:7" s="2" customFormat="1" ht="31.5" x14ac:dyDescent="0.2">
      <c r="A408" s="5" t="s">
        <v>154</v>
      </c>
      <c r="B408" s="34" t="s">
        <v>17</v>
      </c>
      <c r="C408" s="34" t="s">
        <v>82</v>
      </c>
      <c r="D408" s="34" t="s">
        <v>1</v>
      </c>
      <c r="E408" s="34" t="s">
        <v>55</v>
      </c>
      <c r="F408" s="33" t="s">
        <v>22</v>
      </c>
      <c r="G408" s="31">
        <f>327.1-155.4</f>
        <v>171.70000000000002</v>
      </c>
    </row>
    <row r="409" spans="1:7" s="2" customFormat="1" ht="17.25" customHeight="1" x14ac:dyDescent="0.2">
      <c r="A409" s="5" t="s">
        <v>24</v>
      </c>
      <c r="B409" s="34" t="s">
        <v>17</v>
      </c>
      <c r="C409" s="34" t="s">
        <v>82</v>
      </c>
      <c r="D409" s="34" t="s">
        <v>1</v>
      </c>
      <c r="E409" s="34" t="s">
        <v>55</v>
      </c>
      <c r="F409" s="33" t="s">
        <v>25</v>
      </c>
      <c r="G409" s="31">
        <v>2</v>
      </c>
    </row>
    <row r="410" spans="1:7" s="2" customFormat="1" ht="17.25" customHeight="1" x14ac:dyDescent="0.2">
      <c r="A410" s="5" t="s">
        <v>390</v>
      </c>
      <c r="B410" s="34" t="s">
        <v>17</v>
      </c>
      <c r="C410" s="35">
        <v>1</v>
      </c>
      <c r="D410" s="34" t="s">
        <v>1</v>
      </c>
      <c r="E410" s="34" t="s">
        <v>391</v>
      </c>
      <c r="F410" s="34"/>
      <c r="G410" s="31">
        <f>SUM(G411)</f>
        <v>11.7</v>
      </c>
    </row>
    <row r="411" spans="1:7" s="2" customFormat="1" ht="33" customHeight="1" x14ac:dyDescent="0.2">
      <c r="A411" s="5" t="s">
        <v>154</v>
      </c>
      <c r="B411" s="34" t="s">
        <v>17</v>
      </c>
      <c r="C411" s="35">
        <v>1</v>
      </c>
      <c r="D411" s="34" t="s">
        <v>1</v>
      </c>
      <c r="E411" s="34" t="s">
        <v>391</v>
      </c>
      <c r="F411" s="34" t="s">
        <v>22</v>
      </c>
      <c r="G411" s="31">
        <v>11.7</v>
      </c>
    </row>
    <row r="412" spans="1:7" s="2" customFormat="1" ht="17.25" customHeight="1" x14ac:dyDescent="0.2">
      <c r="A412" s="5" t="s">
        <v>396</v>
      </c>
      <c r="B412" s="34" t="s">
        <v>17</v>
      </c>
      <c r="C412" s="34" t="s">
        <v>82</v>
      </c>
      <c r="D412" s="34" t="s">
        <v>1</v>
      </c>
      <c r="E412" s="34" t="s">
        <v>397</v>
      </c>
      <c r="F412" s="33"/>
      <c r="G412" s="31">
        <f>SUM(G413)</f>
        <v>21</v>
      </c>
    </row>
    <row r="413" spans="1:7" s="2" customFormat="1" ht="30.75" customHeight="1" x14ac:dyDescent="0.2">
      <c r="A413" s="5" t="s">
        <v>154</v>
      </c>
      <c r="B413" s="34" t="s">
        <v>17</v>
      </c>
      <c r="C413" s="34" t="s">
        <v>82</v>
      </c>
      <c r="D413" s="34" t="s">
        <v>1</v>
      </c>
      <c r="E413" s="34" t="s">
        <v>397</v>
      </c>
      <c r="F413" s="33" t="s">
        <v>22</v>
      </c>
      <c r="G413" s="31">
        <v>21</v>
      </c>
    </row>
    <row r="414" spans="1:7" s="2" customFormat="1" ht="35.25" customHeight="1" x14ac:dyDescent="0.2">
      <c r="A414" s="50" t="s">
        <v>394</v>
      </c>
      <c r="B414" s="34" t="s">
        <v>17</v>
      </c>
      <c r="C414" s="34" t="s">
        <v>82</v>
      </c>
      <c r="D414" s="34" t="s">
        <v>1</v>
      </c>
      <c r="E414" s="34" t="s">
        <v>395</v>
      </c>
      <c r="F414" s="34"/>
      <c r="G414" s="31">
        <f>SUM(G415)</f>
        <v>122.7</v>
      </c>
    </row>
    <row r="415" spans="1:7" s="2" customFormat="1" ht="33.75" customHeight="1" x14ac:dyDescent="0.2">
      <c r="A415" s="5" t="s">
        <v>154</v>
      </c>
      <c r="B415" s="34" t="s">
        <v>17</v>
      </c>
      <c r="C415" s="34" t="s">
        <v>82</v>
      </c>
      <c r="D415" s="34" t="s">
        <v>1</v>
      </c>
      <c r="E415" s="34" t="s">
        <v>395</v>
      </c>
      <c r="F415" s="34" t="s">
        <v>22</v>
      </c>
      <c r="G415" s="31">
        <v>122.7</v>
      </c>
    </row>
    <row r="416" spans="1:7" s="2" customFormat="1" ht="45.95" customHeight="1" x14ac:dyDescent="0.2">
      <c r="A416" s="4" t="s">
        <v>159</v>
      </c>
      <c r="B416" s="34" t="s">
        <v>17</v>
      </c>
      <c r="C416" s="35">
        <v>1</v>
      </c>
      <c r="D416" s="34" t="s">
        <v>1</v>
      </c>
      <c r="E416" s="34" t="s">
        <v>160</v>
      </c>
      <c r="F416" s="34"/>
      <c r="G416" s="36">
        <f>SUM(G417:G417)</f>
        <v>63</v>
      </c>
    </row>
    <row r="417" spans="1:7" s="2" customFormat="1" ht="32.25" customHeight="1" x14ac:dyDescent="0.2">
      <c r="A417" s="5" t="s">
        <v>19</v>
      </c>
      <c r="B417" s="34" t="s">
        <v>17</v>
      </c>
      <c r="C417" s="35">
        <v>1</v>
      </c>
      <c r="D417" s="34" t="s">
        <v>1</v>
      </c>
      <c r="E417" s="34" t="s">
        <v>160</v>
      </c>
      <c r="F417" s="34" t="s">
        <v>20</v>
      </c>
      <c r="G417" s="31">
        <v>63</v>
      </c>
    </row>
    <row r="418" spans="1:7" s="2" customFormat="1" ht="94.5" x14ac:dyDescent="0.2">
      <c r="A418" s="5" t="s">
        <v>210</v>
      </c>
      <c r="B418" s="34" t="s">
        <v>17</v>
      </c>
      <c r="C418" s="35">
        <v>1</v>
      </c>
      <c r="D418" s="34" t="s">
        <v>1</v>
      </c>
      <c r="E418" s="34" t="s">
        <v>209</v>
      </c>
      <c r="F418" s="34"/>
      <c r="G418" s="36">
        <f>SUM(G419:G419)</f>
        <v>63</v>
      </c>
    </row>
    <row r="419" spans="1:7" s="2" customFormat="1" ht="31.5" x14ac:dyDescent="0.2">
      <c r="A419" s="5" t="s">
        <v>19</v>
      </c>
      <c r="B419" s="34" t="s">
        <v>17</v>
      </c>
      <c r="C419" s="35">
        <v>1</v>
      </c>
      <c r="D419" s="34" t="s">
        <v>1</v>
      </c>
      <c r="E419" s="34" t="s">
        <v>209</v>
      </c>
      <c r="F419" s="34" t="s">
        <v>20</v>
      </c>
      <c r="G419" s="31">
        <v>63</v>
      </c>
    </row>
    <row r="420" spans="1:7" s="2" customFormat="1" x14ac:dyDescent="0.2">
      <c r="A420" s="10" t="s">
        <v>249</v>
      </c>
      <c r="B420" s="34" t="s">
        <v>17</v>
      </c>
      <c r="C420" s="34" t="s">
        <v>130</v>
      </c>
      <c r="D420" s="34"/>
      <c r="E420" s="34"/>
      <c r="F420" s="33"/>
      <c r="G420" s="31">
        <f>SUM(G421+G430)</f>
        <v>8523.2000000000007</v>
      </c>
    </row>
    <row r="421" spans="1:7" s="2" customFormat="1" ht="47.25" x14ac:dyDescent="0.2">
      <c r="A421" s="10" t="s">
        <v>112</v>
      </c>
      <c r="B421" s="34" t="s">
        <v>17</v>
      </c>
      <c r="C421" s="34" t="s">
        <v>130</v>
      </c>
      <c r="D421" s="34" t="s">
        <v>0</v>
      </c>
      <c r="E421" s="34"/>
      <c r="F421" s="33"/>
      <c r="G421" s="31">
        <f>SUM(G422+G426)</f>
        <v>7515.5</v>
      </c>
    </row>
    <row r="422" spans="1:7" s="2" customFormat="1" ht="47.25" x14ac:dyDescent="0.2">
      <c r="A422" s="10" t="s">
        <v>40</v>
      </c>
      <c r="B422" s="34" t="s">
        <v>17</v>
      </c>
      <c r="C422" s="34" t="s">
        <v>130</v>
      </c>
      <c r="D422" s="34" t="s">
        <v>0</v>
      </c>
      <c r="E422" s="34" t="s">
        <v>70</v>
      </c>
      <c r="F422" s="33"/>
      <c r="G422" s="31">
        <f>SUM(G423:G425)</f>
        <v>6713.2</v>
      </c>
    </row>
    <row r="423" spans="1:7" s="2" customFormat="1" ht="31.5" x14ac:dyDescent="0.2">
      <c r="A423" s="5" t="s">
        <v>19</v>
      </c>
      <c r="B423" s="34" t="s">
        <v>17</v>
      </c>
      <c r="C423" s="34" t="s">
        <v>130</v>
      </c>
      <c r="D423" s="34" t="s">
        <v>0</v>
      </c>
      <c r="E423" s="34" t="s">
        <v>70</v>
      </c>
      <c r="F423" s="33" t="s">
        <v>20</v>
      </c>
      <c r="G423" s="31">
        <f>4994.5+989.4</f>
        <v>5983.9</v>
      </c>
    </row>
    <row r="424" spans="1:7" s="2" customFormat="1" ht="31.5" x14ac:dyDescent="0.2">
      <c r="A424" s="5" t="s">
        <v>154</v>
      </c>
      <c r="B424" s="34" t="s">
        <v>17</v>
      </c>
      <c r="C424" s="34" t="s">
        <v>130</v>
      </c>
      <c r="D424" s="34" t="s">
        <v>0</v>
      </c>
      <c r="E424" s="34" t="s">
        <v>70</v>
      </c>
      <c r="F424" s="33" t="s">
        <v>22</v>
      </c>
      <c r="G424" s="31">
        <v>716.8</v>
      </c>
    </row>
    <row r="425" spans="1:7" s="2" customFormat="1" ht="18.75" customHeight="1" x14ac:dyDescent="0.2">
      <c r="A425" s="5" t="s">
        <v>24</v>
      </c>
      <c r="B425" s="34" t="s">
        <v>17</v>
      </c>
      <c r="C425" s="34" t="s">
        <v>130</v>
      </c>
      <c r="D425" s="34" t="s">
        <v>0</v>
      </c>
      <c r="E425" s="34" t="s">
        <v>70</v>
      </c>
      <c r="F425" s="33" t="s">
        <v>25</v>
      </c>
      <c r="G425" s="31">
        <v>12.5</v>
      </c>
    </row>
    <row r="426" spans="1:7" s="2" customFormat="1" ht="47.25" x14ac:dyDescent="0.2">
      <c r="A426" s="5" t="s">
        <v>200</v>
      </c>
      <c r="B426" s="34" t="s">
        <v>17</v>
      </c>
      <c r="C426" s="34" t="s">
        <v>130</v>
      </c>
      <c r="D426" s="34" t="s">
        <v>0</v>
      </c>
      <c r="E426" s="34" t="s">
        <v>201</v>
      </c>
      <c r="F426" s="33"/>
      <c r="G426" s="31">
        <f>SUM(G427:G429)</f>
        <v>802.3</v>
      </c>
    </row>
    <row r="427" spans="1:7" s="2" customFormat="1" ht="31.5" x14ac:dyDescent="0.2">
      <c r="A427" s="5" t="s">
        <v>19</v>
      </c>
      <c r="B427" s="34" t="s">
        <v>17</v>
      </c>
      <c r="C427" s="34" t="s">
        <v>130</v>
      </c>
      <c r="D427" s="34" t="s">
        <v>0</v>
      </c>
      <c r="E427" s="34" t="s">
        <v>201</v>
      </c>
      <c r="F427" s="33" t="s">
        <v>20</v>
      </c>
      <c r="G427" s="31">
        <f>596.9+118.3</f>
        <v>715.19999999999993</v>
      </c>
    </row>
    <row r="428" spans="1:7" s="2" customFormat="1" ht="31.5" x14ac:dyDescent="0.2">
      <c r="A428" s="5" t="s">
        <v>154</v>
      </c>
      <c r="B428" s="34" t="s">
        <v>17</v>
      </c>
      <c r="C428" s="34" t="s">
        <v>130</v>
      </c>
      <c r="D428" s="34" t="s">
        <v>0</v>
      </c>
      <c r="E428" s="34" t="s">
        <v>201</v>
      </c>
      <c r="F428" s="33" t="s">
        <v>22</v>
      </c>
      <c r="G428" s="31">
        <v>85.6</v>
      </c>
    </row>
    <row r="429" spans="1:7" s="2" customFormat="1" ht="16.5" customHeight="1" x14ac:dyDescent="0.2">
      <c r="A429" s="5" t="s">
        <v>24</v>
      </c>
      <c r="B429" s="34" t="s">
        <v>17</v>
      </c>
      <c r="C429" s="34" t="s">
        <v>130</v>
      </c>
      <c r="D429" s="34" t="s">
        <v>0</v>
      </c>
      <c r="E429" s="34" t="s">
        <v>201</v>
      </c>
      <c r="F429" s="33" t="s">
        <v>25</v>
      </c>
      <c r="G429" s="31">
        <v>1.5</v>
      </c>
    </row>
    <row r="430" spans="1:7" s="2" customFormat="1" ht="34.9" customHeight="1" x14ac:dyDescent="0.2">
      <c r="A430" s="5" t="s">
        <v>405</v>
      </c>
      <c r="B430" s="34" t="s">
        <v>17</v>
      </c>
      <c r="C430" s="34" t="s">
        <v>130</v>
      </c>
      <c r="D430" s="34" t="s">
        <v>1</v>
      </c>
      <c r="E430" s="34"/>
      <c r="F430" s="33"/>
      <c r="G430" s="31">
        <f>G431</f>
        <v>1007.7</v>
      </c>
    </row>
    <row r="431" spans="1:7" s="2" customFormat="1" ht="49.15" customHeight="1" x14ac:dyDescent="0.2">
      <c r="A431" s="5" t="s">
        <v>406</v>
      </c>
      <c r="B431" s="34" t="s">
        <v>17</v>
      </c>
      <c r="C431" s="34" t="s">
        <v>130</v>
      </c>
      <c r="D431" s="34" t="s">
        <v>1</v>
      </c>
      <c r="E431" s="34" t="s">
        <v>404</v>
      </c>
      <c r="F431" s="33"/>
      <c r="G431" s="31">
        <f>G432</f>
        <v>1007.7</v>
      </c>
    </row>
    <row r="432" spans="1:7" s="2" customFormat="1" ht="33" customHeight="1" x14ac:dyDescent="0.2">
      <c r="A432" s="5" t="s">
        <v>161</v>
      </c>
      <c r="B432" s="34" t="s">
        <v>17</v>
      </c>
      <c r="C432" s="34" t="s">
        <v>130</v>
      </c>
      <c r="D432" s="34" t="s">
        <v>1</v>
      </c>
      <c r="E432" s="34" t="s">
        <v>404</v>
      </c>
      <c r="F432" s="33" t="s">
        <v>150</v>
      </c>
      <c r="G432" s="31">
        <f>612.3+216.2-0.1+179.3</f>
        <v>1007.7</v>
      </c>
    </row>
    <row r="433" spans="1:7" s="2" customFormat="1" ht="14.45" customHeight="1" x14ac:dyDescent="0.2">
      <c r="A433" s="10" t="s">
        <v>250</v>
      </c>
      <c r="B433" s="34" t="s">
        <v>17</v>
      </c>
      <c r="C433" s="34" t="s">
        <v>140</v>
      </c>
      <c r="D433" s="34"/>
      <c r="E433" s="34"/>
      <c r="F433" s="33"/>
      <c r="G433" s="31">
        <f>SUM(G434)</f>
        <v>18807.100000000002</v>
      </c>
    </row>
    <row r="434" spans="1:7" s="2" customFormat="1" ht="78.75" x14ac:dyDescent="0.2">
      <c r="A434" s="19" t="s">
        <v>113</v>
      </c>
      <c r="B434" s="34" t="s">
        <v>17</v>
      </c>
      <c r="C434" s="34" t="s">
        <v>140</v>
      </c>
      <c r="D434" s="34" t="s">
        <v>0</v>
      </c>
      <c r="E434" s="34"/>
      <c r="F434" s="33"/>
      <c r="G434" s="31">
        <f>SUM(G435+G439+G443+G447)</f>
        <v>18807.100000000002</v>
      </c>
    </row>
    <row r="435" spans="1:7" s="2" customFormat="1" ht="47.25" x14ac:dyDescent="0.2">
      <c r="A435" s="10" t="s">
        <v>40</v>
      </c>
      <c r="B435" s="34" t="s">
        <v>17</v>
      </c>
      <c r="C435" s="34" t="s">
        <v>140</v>
      </c>
      <c r="D435" s="34" t="s">
        <v>0</v>
      </c>
      <c r="E435" s="34" t="s">
        <v>70</v>
      </c>
      <c r="F435" s="33"/>
      <c r="G435" s="31">
        <f>SUM(G436:G438)</f>
        <v>11018.1</v>
      </c>
    </row>
    <row r="436" spans="1:7" s="2" customFormat="1" ht="31.5" x14ac:dyDescent="0.2">
      <c r="A436" s="5" t="s">
        <v>19</v>
      </c>
      <c r="B436" s="34" t="s">
        <v>17</v>
      </c>
      <c r="C436" s="34" t="s">
        <v>140</v>
      </c>
      <c r="D436" s="34" t="s">
        <v>0</v>
      </c>
      <c r="E436" s="34" t="s">
        <v>70</v>
      </c>
      <c r="F436" s="33" t="s">
        <v>20</v>
      </c>
      <c r="G436" s="31">
        <f>7429.5+1467.6</f>
        <v>8897.1</v>
      </c>
    </row>
    <row r="437" spans="1:7" s="2" customFormat="1" ht="31.5" x14ac:dyDescent="0.2">
      <c r="A437" s="5" t="s">
        <v>154</v>
      </c>
      <c r="B437" s="34" t="s">
        <v>17</v>
      </c>
      <c r="C437" s="34" t="s">
        <v>140</v>
      </c>
      <c r="D437" s="34" t="s">
        <v>0</v>
      </c>
      <c r="E437" s="34" t="s">
        <v>70</v>
      </c>
      <c r="F437" s="33" t="s">
        <v>22</v>
      </c>
      <c r="G437" s="31">
        <v>2103.1</v>
      </c>
    </row>
    <row r="438" spans="1:7" s="2" customFormat="1" ht="15" customHeight="1" x14ac:dyDescent="0.2">
      <c r="A438" s="5" t="s">
        <v>24</v>
      </c>
      <c r="B438" s="34" t="s">
        <v>17</v>
      </c>
      <c r="C438" s="34" t="s">
        <v>140</v>
      </c>
      <c r="D438" s="34" t="s">
        <v>0</v>
      </c>
      <c r="E438" s="34" t="s">
        <v>70</v>
      </c>
      <c r="F438" s="33" t="s">
        <v>25</v>
      </c>
      <c r="G438" s="31">
        <v>17.899999999999999</v>
      </c>
    </row>
    <row r="439" spans="1:7" s="2" customFormat="1" ht="47.25" x14ac:dyDescent="0.2">
      <c r="A439" s="5" t="s">
        <v>203</v>
      </c>
      <c r="B439" s="33" t="s">
        <v>17</v>
      </c>
      <c r="C439" s="37">
        <v>3</v>
      </c>
      <c r="D439" s="33" t="s">
        <v>0</v>
      </c>
      <c r="E439" s="33" t="s">
        <v>202</v>
      </c>
      <c r="F439" s="33"/>
      <c r="G439" s="31">
        <f>SUM(G440:G442)</f>
        <v>6040.1</v>
      </c>
    </row>
    <row r="440" spans="1:7" s="2" customFormat="1" ht="31.5" x14ac:dyDescent="0.2">
      <c r="A440" s="5" t="s">
        <v>19</v>
      </c>
      <c r="B440" s="33" t="s">
        <v>17</v>
      </c>
      <c r="C440" s="37">
        <v>3</v>
      </c>
      <c r="D440" s="33" t="s">
        <v>0</v>
      </c>
      <c r="E440" s="33" t="s">
        <v>202</v>
      </c>
      <c r="F440" s="33" t="s">
        <v>20</v>
      </c>
      <c r="G440" s="31">
        <f>3417.8+676.9</f>
        <v>4094.7000000000003</v>
      </c>
    </row>
    <row r="441" spans="1:7" s="2" customFormat="1" ht="31.5" x14ac:dyDescent="0.2">
      <c r="A441" s="5" t="s">
        <v>154</v>
      </c>
      <c r="B441" s="33" t="s">
        <v>17</v>
      </c>
      <c r="C441" s="37">
        <v>3</v>
      </c>
      <c r="D441" s="33" t="s">
        <v>0</v>
      </c>
      <c r="E441" s="33" t="s">
        <v>202</v>
      </c>
      <c r="F441" s="33" t="s">
        <v>22</v>
      </c>
      <c r="G441" s="31">
        <v>1915.8</v>
      </c>
    </row>
    <row r="442" spans="1:7" s="2" customFormat="1" ht="15.75" customHeight="1" x14ac:dyDescent="0.2">
      <c r="A442" s="5" t="s">
        <v>24</v>
      </c>
      <c r="B442" s="33" t="s">
        <v>17</v>
      </c>
      <c r="C442" s="37">
        <v>3</v>
      </c>
      <c r="D442" s="33" t="s">
        <v>0</v>
      </c>
      <c r="E442" s="33" t="s">
        <v>202</v>
      </c>
      <c r="F442" s="33" t="s">
        <v>25</v>
      </c>
      <c r="G442" s="31">
        <v>29.6</v>
      </c>
    </row>
    <row r="443" spans="1:7" s="2" customFormat="1" ht="47.25" x14ac:dyDescent="0.2">
      <c r="A443" s="5" t="s">
        <v>278</v>
      </c>
      <c r="B443" s="33" t="s">
        <v>17</v>
      </c>
      <c r="C443" s="37">
        <v>3</v>
      </c>
      <c r="D443" s="33" t="s">
        <v>0</v>
      </c>
      <c r="E443" s="33" t="s">
        <v>279</v>
      </c>
      <c r="F443" s="33"/>
      <c r="G443" s="31">
        <f>SUM(G444:G446)</f>
        <v>861.4</v>
      </c>
    </row>
    <row r="444" spans="1:7" s="2" customFormat="1" ht="31.5" x14ac:dyDescent="0.2">
      <c r="A444" s="5" t="s">
        <v>19</v>
      </c>
      <c r="B444" s="33" t="s">
        <v>17</v>
      </c>
      <c r="C444" s="37">
        <v>3</v>
      </c>
      <c r="D444" s="33" t="s">
        <v>0</v>
      </c>
      <c r="E444" s="33" t="s">
        <v>279</v>
      </c>
      <c r="F444" s="33" t="s">
        <v>20</v>
      </c>
      <c r="G444" s="31">
        <f>580.9+114.7</f>
        <v>695.6</v>
      </c>
    </row>
    <row r="445" spans="1:7" s="2" customFormat="1" ht="31.5" x14ac:dyDescent="0.2">
      <c r="A445" s="5" t="s">
        <v>154</v>
      </c>
      <c r="B445" s="33" t="s">
        <v>17</v>
      </c>
      <c r="C445" s="37">
        <v>3</v>
      </c>
      <c r="D445" s="33" t="s">
        <v>0</v>
      </c>
      <c r="E445" s="33" t="s">
        <v>279</v>
      </c>
      <c r="F445" s="33" t="s">
        <v>22</v>
      </c>
      <c r="G445" s="31">
        <v>164.4</v>
      </c>
    </row>
    <row r="446" spans="1:7" s="2" customFormat="1" ht="17.25" customHeight="1" x14ac:dyDescent="0.2">
      <c r="A446" s="5" t="s">
        <v>24</v>
      </c>
      <c r="B446" s="33" t="s">
        <v>17</v>
      </c>
      <c r="C446" s="37">
        <v>3</v>
      </c>
      <c r="D446" s="33" t="s">
        <v>0</v>
      </c>
      <c r="E446" s="33" t="s">
        <v>279</v>
      </c>
      <c r="F446" s="33" t="s">
        <v>25</v>
      </c>
      <c r="G446" s="31">
        <v>1.4</v>
      </c>
    </row>
    <row r="447" spans="1:7" s="2" customFormat="1" ht="65.25" customHeight="1" x14ac:dyDescent="0.2">
      <c r="A447" s="5" t="s">
        <v>447</v>
      </c>
      <c r="B447" s="33" t="s">
        <v>17</v>
      </c>
      <c r="C447" s="37">
        <v>3</v>
      </c>
      <c r="D447" s="33" t="s">
        <v>0</v>
      </c>
      <c r="E447" s="33" t="s">
        <v>446</v>
      </c>
      <c r="F447" s="33"/>
      <c r="G447" s="31">
        <f>SUM(G448:G449)</f>
        <v>887.5</v>
      </c>
    </row>
    <row r="448" spans="1:7" s="2" customFormat="1" ht="33" customHeight="1" x14ac:dyDescent="0.2">
      <c r="A448" s="5" t="s">
        <v>19</v>
      </c>
      <c r="B448" s="33" t="s">
        <v>17</v>
      </c>
      <c r="C448" s="37">
        <v>3</v>
      </c>
      <c r="D448" s="33" t="s">
        <v>0</v>
      </c>
      <c r="E448" s="33" t="s">
        <v>446</v>
      </c>
      <c r="F448" s="33" t="s">
        <v>20</v>
      </c>
      <c r="G448" s="31">
        <v>788.1</v>
      </c>
    </row>
    <row r="449" spans="1:7" s="2" customFormat="1" ht="31.5" customHeight="1" x14ac:dyDescent="0.2">
      <c r="A449" s="5" t="s">
        <v>154</v>
      </c>
      <c r="B449" s="33" t="s">
        <v>17</v>
      </c>
      <c r="C449" s="37">
        <v>3</v>
      </c>
      <c r="D449" s="33" t="s">
        <v>0</v>
      </c>
      <c r="E449" s="33" t="s">
        <v>446</v>
      </c>
      <c r="F449" s="33" t="s">
        <v>22</v>
      </c>
      <c r="G449" s="31">
        <v>99.4</v>
      </c>
    </row>
    <row r="450" spans="1:7" s="2" customFormat="1" ht="31.5" x14ac:dyDescent="0.2">
      <c r="A450" s="5" t="s">
        <v>251</v>
      </c>
      <c r="B450" s="34" t="s">
        <v>17</v>
      </c>
      <c r="C450" s="34" t="s">
        <v>188</v>
      </c>
      <c r="D450" s="34"/>
      <c r="E450" s="34"/>
      <c r="F450" s="33"/>
      <c r="G450" s="31">
        <f>G451</f>
        <v>95367.60000000002</v>
      </c>
    </row>
    <row r="451" spans="1:7" s="2" customFormat="1" ht="31.5" x14ac:dyDescent="0.2">
      <c r="A451" s="5" t="s">
        <v>189</v>
      </c>
      <c r="B451" s="34" t="s">
        <v>17</v>
      </c>
      <c r="C451" s="34" t="s">
        <v>188</v>
      </c>
      <c r="D451" s="34" t="s">
        <v>0</v>
      </c>
      <c r="E451" s="34"/>
      <c r="F451" s="33"/>
      <c r="G451" s="31">
        <f>G452</f>
        <v>95367.60000000002</v>
      </c>
    </row>
    <row r="452" spans="1:7" s="2" customFormat="1" ht="63" x14ac:dyDescent="0.2">
      <c r="A452" s="5" t="s">
        <v>289</v>
      </c>
      <c r="B452" s="34" t="s">
        <v>17</v>
      </c>
      <c r="C452" s="34" t="s">
        <v>188</v>
      </c>
      <c r="D452" s="34" t="s">
        <v>0</v>
      </c>
      <c r="E452" s="34" t="s">
        <v>190</v>
      </c>
      <c r="F452" s="33"/>
      <c r="G452" s="31">
        <f>G453</f>
        <v>95367.60000000002</v>
      </c>
    </row>
    <row r="453" spans="1:7" s="2" customFormat="1" ht="31.5" x14ac:dyDescent="0.2">
      <c r="A453" s="5" t="s">
        <v>161</v>
      </c>
      <c r="B453" s="34" t="s">
        <v>17</v>
      </c>
      <c r="C453" s="34" t="s">
        <v>188</v>
      </c>
      <c r="D453" s="34" t="s">
        <v>0</v>
      </c>
      <c r="E453" s="34" t="s">
        <v>190</v>
      </c>
      <c r="F453" s="33" t="s">
        <v>150</v>
      </c>
      <c r="G453" s="31">
        <f>46382.3+40189.9+1600+5880+144.5+167.3+1003.6</f>
        <v>95367.60000000002</v>
      </c>
    </row>
    <row r="454" spans="1:7" s="2" customFormat="1" ht="15" customHeight="1" x14ac:dyDescent="0.2">
      <c r="A454" s="9" t="s">
        <v>252</v>
      </c>
      <c r="B454" s="34" t="s">
        <v>84</v>
      </c>
      <c r="C454" s="34"/>
      <c r="D454" s="34"/>
      <c r="E454" s="34"/>
      <c r="F454" s="33"/>
      <c r="G454" s="31">
        <f>SUM(G455+G475+G484)</f>
        <v>108255.19999999998</v>
      </c>
    </row>
    <row r="455" spans="1:7" s="2" customFormat="1" ht="47.25" x14ac:dyDescent="0.2">
      <c r="A455" s="9" t="s">
        <v>85</v>
      </c>
      <c r="B455" s="34" t="s">
        <v>84</v>
      </c>
      <c r="C455" s="34" t="s">
        <v>82</v>
      </c>
      <c r="D455" s="34"/>
      <c r="E455" s="34"/>
      <c r="F455" s="33"/>
      <c r="G455" s="31">
        <f>SUM(G456+G462+G471)</f>
        <v>23078.6</v>
      </c>
    </row>
    <row r="456" spans="1:7" s="2" customFormat="1" ht="31.5" x14ac:dyDescent="0.2">
      <c r="A456" s="9" t="s">
        <v>253</v>
      </c>
      <c r="B456" s="34" t="s">
        <v>84</v>
      </c>
      <c r="C456" s="34" t="s">
        <v>82</v>
      </c>
      <c r="D456" s="34" t="s">
        <v>0</v>
      </c>
      <c r="E456" s="34"/>
      <c r="F456" s="33"/>
      <c r="G456" s="31">
        <f>SUM(G457+G460)</f>
        <v>13379.9</v>
      </c>
    </row>
    <row r="457" spans="1:7" s="2" customFormat="1" ht="47.25" x14ac:dyDescent="0.2">
      <c r="A457" s="10" t="s">
        <v>40</v>
      </c>
      <c r="B457" s="34" t="s">
        <v>84</v>
      </c>
      <c r="C457" s="34" t="s">
        <v>82</v>
      </c>
      <c r="D457" s="34" t="s">
        <v>0</v>
      </c>
      <c r="E457" s="34" t="s">
        <v>70</v>
      </c>
      <c r="F457" s="33"/>
      <c r="G457" s="31">
        <f>SUM(G458:G459)</f>
        <v>13332.1</v>
      </c>
    </row>
    <row r="458" spans="1:7" s="2" customFormat="1" ht="31.5" x14ac:dyDescent="0.2">
      <c r="A458" s="5" t="s">
        <v>161</v>
      </c>
      <c r="B458" s="34" t="s">
        <v>84</v>
      </c>
      <c r="C458" s="34" t="s">
        <v>82</v>
      </c>
      <c r="D458" s="34" t="s">
        <v>0</v>
      </c>
      <c r="E458" s="34" t="s">
        <v>70</v>
      </c>
      <c r="F458" s="33" t="s">
        <v>150</v>
      </c>
      <c r="G458" s="31">
        <f>11846.2+1485.9</f>
        <v>13332.1</v>
      </c>
    </row>
    <row r="459" spans="1:7" s="2" customFormat="1" ht="16.5" customHeight="1" x14ac:dyDescent="0.2">
      <c r="A459" s="5" t="s">
        <v>24</v>
      </c>
      <c r="B459" s="34" t="s">
        <v>84</v>
      </c>
      <c r="C459" s="34" t="s">
        <v>82</v>
      </c>
      <c r="D459" s="34" t="s">
        <v>0</v>
      </c>
      <c r="E459" s="34" t="s">
        <v>70</v>
      </c>
      <c r="F459" s="33" t="s">
        <v>25</v>
      </c>
      <c r="G459" s="31"/>
    </row>
    <row r="460" spans="1:7" s="2" customFormat="1" ht="16.5" customHeight="1" x14ac:dyDescent="0.2">
      <c r="A460" s="11" t="s">
        <v>343</v>
      </c>
      <c r="B460" s="33" t="s">
        <v>84</v>
      </c>
      <c r="C460" s="37">
        <v>1</v>
      </c>
      <c r="D460" s="33" t="s">
        <v>0</v>
      </c>
      <c r="E460" s="33" t="s">
        <v>344</v>
      </c>
      <c r="F460" s="33"/>
      <c r="G460" s="31">
        <f>G461</f>
        <v>47.8</v>
      </c>
    </row>
    <row r="461" spans="1:7" s="2" customFormat="1" ht="30" customHeight="1" x14ac:dyDescent="0.2">
      <c r="A461" s="5" t="s">
        <v>19</v>
      </c>
      <c r="B461" s="33" t="s">
        <v>84</v>
      </c>
      <c r="C461" s="37">
        <v>1</v>
      </c>
      <c r="D461" s="33" t="s">
        <v>0</v>
      </c>
      <c r="E461" s="33" t="s">
        <v>344</v>
      </c>
      <c r="F461" s="33" t="s">
        <v>150</v>
      </c>
      <c r="G461" s="31">
        <v>47.8</v>
      </c>
    </row>
    <row r="462" spans="1:7" s="2" customFormat="1" ht="31.5" x14ac:dyDescent="0.2">
      <c r="A462" s="9" t="s">
        <v>114</v>
      </c>
      <c r="B462" s="34" t="s">
        <v>84</v>
      </c>
      <c r="C462" s="34" t="s">
        <v>82</v>
      </c>
      <c r="D462" s="34" t="s">
        <v>1</v>
      </c>
      <c r="E462" s="34"/>
      <c r="F462" s="33"/>
      <c r="G462" s="31">
        <f>SUM(G463+G467+G469)</f>
        <v>7654.0999999999995</v>
      </c>
    </row>
    <row r="463" spans="1:7" s="2" customFormat="1" ht="14.25" customHeight="1" x14ac:dyDescent="0.2">
      <c r="A463" s="9" t="s">
        <v>35</v>
      </c>
      <c r="B463" s="34" t="s">
        <v>84</v>
      </c>
      <c r="C463" s="34" t="s">
        <v>82</v>
      </c>
      <c r="D463" s="34" t="s">
        <v>1</v>
      </c>
      <c r="E463" s="34" t="s">
        <v>55</v>
      </c>
      <c r="F463" s="33"/>
      <c r="G463" s="31">
        <f>SUM(G464:G466)</f>
        <v>7611.2</v>
      </c>
    </row>
    <row r="464" spans="1:7" s="2" customFormat="1" ht="31.5" x14ac:dyDescent="0.2">
      <c r="A464" s="5" t="s">
        <v>19</v>
      </c>
      <c r="B464" s="34" t="s">
        <v>84</v>
      </c>
      <c r="C464" s="34" t="s">
        <v>82</v>
      </c>
      <c r="D464" s="34" t="s">
        <v>1</v>
      </c>
      <c r="E464" s="34" t="s">
        <v>55</v>
      </c>
      <c r="F464" s="33" t="s">
        <v>20</v>
      </c>
      <c r="G464" s="31">
        <f>6255.5+1275.3</f>
        <v>7530.8</v>
      </c>
    </row>
    <row r="465" spans="1:7" s="2" customFormat="1" ht="31.5" x14ac:dyDescent="0.2">
      <c r="A465" s="5" t="s">
        <v>154</v>
      </c>
      <c r="B465" s="34" t="s">
        <v>84</v>
      </c>
      <c r="C465" s="34" t="s">
        <v>82</v>
      </c>
      <c r="D465" s="34" t="s">
        <v>1</v>
      </c>
      <c r="E465" s="34" t="s">
        <v>55</v>
      </c>
      <c r="F465" s="33" t="s">
        <v>22</v>
      </c>
      <c r="G465" s="31">
        <f>159.5-36.2-42.9</f>
        <v>80.400000000000006</v>
      </c>
    </row>
    <row r="466" spans="1:7" s="2" customFormat="1" ht="17.25" customHeight="1" x14ac:dyDescent="0.2">
      <c r="A466" s="5" t="s">
        <v>24</v>
      </c>
      <c r="B466" s="34" t="s">
        <v>84</v>
      </c>
      <c r="C466" s="34" t="s">
        <v>82</v>
      </c>
      <c r="D466" s="34" t="s">
        <v>1</v>
      </c>
      <c r="E466" s="34" t="s">
        <v>55</v>
      </c>
      <c r="F466" s="33" t="s">
        <v>25</v>
      </c>
      <c r="G466" s="31"/>
    </row>
    <row r="467" spans="1:7" s="2" customFormat="1" ht="17.25" customHeight="1" x14ac:dyDescent="0.2">
      <c r="A467" s="5" t="s">
        <v>390</v>
      </c>
      <c r="B467" s="34" t="s">
        <v>84</v>
      </c>
      <c r="C467" s="35">
        <v>1</v>
      </c>
      <c r="D467" s="34" t="s">
        <v>1</v>
      </c>
      <c r="E467" s="34" t="s">
        <v>391</v>
      </c>
      <c r="F467" s="34"/>
      <c r="G467" s="31">
        <f>SUM(G468)</f>
        <v>21.9</v>
      </c>
    </row>
    <row r="468" spans="1:7" s="2" customFormat="1" ht="31.5" customHeight="1" x14ac:dyDescent="0.2">
      <c r="A468" s="5" t="s">
        <v>154</v>
      </c>
      <c r="B468" s="34" t="s">
        <v>84</v>
      </c>
      <c r="C468" s="35">
        <v>1</v>
      </c>
      <c r="D468" s="34" t="s">
        <v>1</v>
      </c>
      <c r="E468" s="34" t="s">
        <v>391</v>
      </c>
      <c r="F468" s="34" t="s">
        <v>22</v>
      </c>
      <c r="G468" s="31">
        <v>21.9</v>
      </c>
    </row>
    <row r="469" spans="1:7" s="2" customFormat="1" ht="17.25" customHeight="1" x14ac:dyDescent="0.2">
      <c r="A469" s="5" t="s">
        <v>396</v>
      </c>
      <c r="B469" s="34" t="s">
        <v>84</v>
      </c>
      <c r="C469" s="34" t="s">
        <v>82</v>
      </c>
      <c r="D469" s="34" t="s">
        <v>1</v>
      </c>
      <c r="E469" s="34" t="s">
        <v>397</v>
      </c>
      <c r="F469" s="33"/>
      <c r="G469" s="31">
        <f>SUM(G470)</f>
        <v>21</v>
      </c>
    </row>
    <row r="470" spans="1:7" s="2" customFormat="1" ht="31.5" customHeight="1" x14ac:dyDescent="0.2">
      <c r="A470" s="5" t="s">
        <v>154</v>
      </c>
      <c r="B470" s="34" t="s">
        <v>84</v>
      </c>
      <c r="C470" s="34" t="s">
        <v>82</v>
      </c>
      <c r="D470" s="34" t="s">
        <v>1</v>
      </c>
      <c r="E470" s="34" t="s">
        <v>397</v>
      </c>
      <c r="F470" s="33" t="s">
        <v>22</v>
      </c>
      <c r="G470" s="31">
        <v>21</v>
      </c>
    </row>
    <row r="471" spans="1:7" s="2" customFormat="1" x14ac:dyDescent="0.2">
      <c r="A471" s="9" t="s">
        <v>34</v>
      </c>
      <c r="B471" s="34" t="s">
        <v>84</v>
      </c>
      <c r="C471" s="34" t="s">
        <v>82</v>
      </c>
      <c r="D471" s="34" t="s">
        <v>2</v>
      </c>
      <c r="E471" s="34"/>
      <c r="F471" s="33"/>
      <c r="G471" s="31">
        <f>SUM(G472)</f>
        <v>2044.6</v>
      </c>
    </row>
    <row r="472" spans="1:7" s="2" customFormat="1" ht="31.5" x14ac:dyDescent="0.2">
      <c r="A472" s="10" t="s">
        <v>254</v>
      </c>
      <c r="B472" s="34" t="s">
        <v>84</v>
      </c>
      <c r="C472" s="34" t="s">
        <v>82</v>
      </c>
      <c r="D472" s="34" t="s">
        <v>2</v>
      </c>
      <c r="E472" s="34" t="s">
        <v>115</v>
      </c>
      <c r="F472" s="33"/>
      <c r="G472" s="31">
        <f>SUM(G473:G474)</f>
        <v>2044.6</v>
      </c>
    </row>
    <row r="473" spans="1:7" s="2" customFormat="1" ht="31.5" x14ac:dyDescent="0.2">
      <c r="A473" s="5" t="s">
        <v>154</v>
      </c>
      <c r="B473" s="34" t="s">
        <v>84</v>
      </c>
      <c r="C473" s="34" t="s">
        <v>82</v>
      </c>
      <c r="D473" s="34" t="s">
        <v>2</v>
      </c>
      <c r="E473" s="34" t="s">
        <v>115</v>
      </c>
      <c r="F473" s="33" t="s">
        <v>22</v>
      </c>
      <c r="G473" s="31">
        <v>1984.6</v>
      </c>
    </row>
    <row r="474" spans="1:7" s="2" customFormat="1" ht="16.5" customHeight="1" x14ac:dyDescent="0.2">
      <c r="A474" s="5" t="s">
        <v>24</v>
      </c>
      <c r="B474" s="34" t="s">
        <v>84</v>
      </c>
      <c r="C474" s="34" t="s">
        <v>82</v>
      </c>
      <c r="D474" s="34" t="s">
        <v>2</v>
      </c>
      <c r="E474" s="34" t="s">
        <v>115</v>
      </c>
      <c r="F474" s="33" t="s">
        <v>25</v>
      </c>
      <c r="G474" s="31">
        <v>60</v>
      </c>
    </row>
    <row r="475" spans="1:7" s="2" customFormat="1" ht="16.5" customHeight="1" x14ac:dyDescent="0.2">
      <c r="A475" s="5" t="s">
        <v>399</v>
      </c>
      <c r="B475" s="34" t="s">
        <v>84</v>
      </c>
      <c r="C475" s="34" t="s">
        <v>91</v>
      </c>
      <c r="D475" s="34"/>
      <c r="E475" s="34"/>
      <c r="F475" s="33"/>
      <c r="G475" s="31">
        <f>G476+G481</f>
        <v>28582.1</v>
      </c>
    </row>
    <row r="476" spans="1:7" s="2" customFormat="1" ht="32.25" customHeight="1" x14ac:dyDescent="0.2">
      <c r="A476" s="5" t="s">
        <v>400</v>
      </c>
      <c r="B476" s="34" t="s">
        <v>84</v>
      </c>
      <c r="C476" s="34" t="s">
        <v>91</v>
      </c>
      <c r="D476" s="34" t="s">
        <v>0</v>
      </c>
      <c r="E476" s="34"/>
      <c r="F476" s="33"/>
      <c r="G476" s="31">
        <f>G477+G479</f>
        <v>28061.699999999997</v>
      </c>
    </row>
    <row r="477" spans="1:7" s="2" customFormat="1" ht="16.5" customHeight="1" x14ac:dyDescent="0.2">
      <c r="A477" s="5" t="s">
        <v>401</v>
      </c>
      <c r="B477" s="34" t="s">
        <v>84</v>
      </c>
      <c r="C477" s="34" t="s">
        <v>91</v>
      </c>
      <c r="D477" s="34" t="s">
        <v>0</v>
      </c>
      <c r="E477" s="34" t="s">
        <v>398</v>
      </c>
      <c r="F477" s="33"/>
      <c r="G477" s="31">
        <f>G478</f>
        <v>381.3</v>
      </c>
    </row>
    <row r="478" spans="1:7" s="2" customFormat="1" ht="30.6" customHeight="1" x14ac:dyDescent="0.2">
      <c r="A478" s="5" t="s">
        <v>154</v>
      </c>
      <c r="B478" s="34" t="s">
        <v>84</v>
      </c>
      <c r="C478" s="34" t="s">
        <v>91</v>
      </c>
      <c r="D478" s="34" t="s">
        <v>0</v>
      </c>
      <c r="E478" s="34" t="s">
        <v>398</v>
      </c>
      <c r="F478" s="33" t="s">
        <v>22</v>
      </c>
      <c r="G478" s="31">
        <v>381.3</v>
      </c>
    </row>
    <row r="479" spans="1:7" s="2" customFormat="1" ht="33" customHeight="1" x14ac:dyDescent="0.2">
      <c r="A479" s="51" t="s">
        <v>408</v>
      </c>
      <c r="B479" s="52" t="s">
        <v>84</v>
      </c>
      <c r="C479" s="52" t="s">
        <v>91</v>
      </c>
      <c r="D479" s="52" t="s">
        <v>0</v>
      </c>
      <c r="E479" s="52" t="s">
        <v>407</v>
      </c>
      <c r="F479" s="53"/>
      <c r="G479" s="54">
        <f>G480</f>
        <v>27680.399999999998</v>
      </c>
    </row>
    <row r="480" spans="1:7" s="2" customFormat="1" ht="31.9" customHeight="1" x14ac:dyDescent="0.2">
      <c r="A480" s="51" t="s">
        <v>154</v>
      </c>
      <c r="B480" s="52" t="s">
        <v>84</v>
      </c>
      <c r="C480" s="52" t="s">
        <v>91</v>
      </c>
      <c r="D480" s="52" t="s">
        <v>0</v>
      </c>
      <c r="E480" s="52" t="s">
        <v>407</v>
      </c>
      <c r="F480" s="53" t="s">
        <v>22</v>
      </c>
      <c r="G480" s="54">
        <f>1090.8+17089.3+9500.3</f>
        <v>27680.399999999998</v>
      </c>
    </row>
    <row r="481" spans="1:7" s="2" customFormat="1" ht="48" customHeight="1" x14ac:dyDescent="0.2">
      <c r="A481" s="57" t="s">
        <v>437</v>
      </c>
      <c r="B481" s="52" t="s">
        <v>84</v>
      </c>
      <c r="C481" s="52" t="s">
        <v>91</v>
      </c>
      <c r="D481" s="52" t="s">
        <v>2</v>
      </c>
      <c r="E481" s="52"/>
      <c r="F481" s="53"/>
      <c r="G481" s="54">
        <f>G482</f>
        <v>520.4</v>
      </c>
    </row>
    <row r="482" spans="1:7" s="2" customFormat="1" ht="49.9" customHeight="1" x14ac:dyDescent="0.2">
      <c r="A482" s="57" t="s">
        <v>438</v>
      </c>
      <c r="B482" s="52" t="s">
        <v>84</v>
      </c>
      <c r="C482" s="52" t="s">
        <v>91</v>
      </c>
      <c r="D482" s="52" t="s">
        <v>2</v>
      </c>
      <c r="E482" s="52" t="s">
        <v>436</v>
      </c>
      <c r="F482" s="53"/>
      <c r="G482" s="54">
        <f>G483</f>
        <v>520.4</v>
      </c>
    </row>
    <row r="483" spans="1:7" s="2" customFormat="1" ht="19.149999999999999" customHeight="1" x14ac:dyDescent="0.2">
      <c r="A483" s="57" t="s">
        <v>24</v>
      </c>
      <c r="B483" s="52" t="s">
        <v>84</v>
      </c>
      <c r="C483" s="52" t="s">
        <v>91</v>
      </c>
      <c r="D483" s="52" t="s">
        <v>2</v>
      </c>
      <c r="E483" s="52" t="s">
        <v>436</v>
      </c>
      <c r="F483" s="53" t="s">
        <v>25</v>
      </c>
      <c r="G483" s="54">
        <v>520.4</v>
      </c>
    </row>
    <row r="484" spans="1:7" s="2" customFormat="1" ht="31.5" customHeight="1" x14ac:dyDescent="0.2">
      <c r="A484" s="10" t="s">
        <v>333</v>
      </c>
      <c r="B484" s="34" t="s">
        <v>84</v>
      </c>
      <c r="C484" s="34" t="s">
        <v>188</v>
      </c>
      <c r="D484" s="34"/>
      <c r="E484" s="34"/>
      <c r="F484" s="34"/>
      <c r="G484" s="31">
        <f>SUM(G485)</f>
        <v>56594.499999999993</v>
      </c>
    </row>
    <row r="485" spans="1:7" s="2" customFormat="1" ht="46.15" customHeight="1" x14ac:dyDescent="0.2">
      <c r="A485" s="10" t="s">
        <v>334</v>
      </c>
      <c r="B485" s="34" t="s">
        <v>84</v>
      </c>
      <c r="C485" s="34" t="s">
        <v>188</v>
      </c>
      <c r="D485" s="34" t="s">
        <v>0</v>
      </c>
      <c r="E485" s="34"/>
      <c r="F485" s="34"/>
      <c r="G485" s="31">
        <f>SUM(G486+G489)</f>
        <v>56594.499999999993</v>
      </c>
    </row>
    <row r="486" spans="1:7" s="2" customFormat="1" ht="62.45" customHeight="1" x14ac:dyDescent="0.2">
      <c r="A486" s="5" t="s">
        <v>291</v>
      </c>
      <c r="B486" s="34" t="s">
        <v>84</v>
      </c>
      <c r="C486" s="34" t="s">
        <v>188</v>
      </c>
      <c r="D486" s="34" t="s">
        <v>0</v>
      </c>
      <c r="E486" s="34" t="s">
        <v>292</v>
      </c>
      <c r="F486" s="34"/>
      <c r="G486" s="31">
        <f>SUM(G487:G488)</f>
        <v>56594.499999999993</v>
      </c>
    </row>
    <row r="487" spans="1:7" s="2" customFormat="1" ht="31.15" customHeight="1" x14ac:dyDescent="0.2">
      <c r="A487" s="5" t="s">
        <v>154</v>
      </c>
      <c r="B487" s="34" t="s">
        <v>84</v>
      </c>
      <c r="C487" s="34" t="s">
        <v>188</v>
      </c>
      <c r="D487" s="34" t="s">
        <v>0</v>
      </c>
      <c r="E487" s="34" t="s">
        <v>292</v>
      </c>
      <c r="F487" s="34" t="s">
        <v>22</v>
      </c>
      <c r="G487" s="31">
        <f>36.2-1.6+20</f>
        <v>54.6</v>
      </c>
    </row>
    <row r="488" spans="1:7" s="2" customFormat="1" ht="30" customHeight="1" x14ac:dyDescent="0.2">
      <c r="A488" s="5" t="s">
        <v>157</v>
      </c>
      <c r="B488" s="34" t="s">
        <v>84</v>
      </c>
      <c r="C488" s="34" t="s">
        <v>188</v>
      </c>
      <c r="D488" s="34" t="s">
        <v>0</v>
      </c>
      <c r="E488" s="34" t="s">
        <v>292</v>
      </c>
      <c r="F488" s="34" t="s">
        <v>158</v>
      </c>
      <c r="G488" s="31">
        <f>37452.2-8141.9+27229.6</f>
        <v>56539.899999999994</v>
      </c>
    </row>
    <row r="489" spans="1:7" s="2" customFormat="1" ht="61.5" customHeight="1" x14ac:dyDescent="0.2">
      <c r="A489" s="5" t="s">
        <v>291</v>
      </c>
      <c r="B489" s="34" t="s">
        <v>84</v>
      </c>
      <c r="C489" s="34" t="s">
        <v>188</v>
      </c>
      <c r="D489" s="34" t="s">
        <v>0</v>
      </c>
      <c r="E489" s="34" t="s">
        <v>409</v>
      </c>
      <c r="F489" s="34"/>
      <c r="G489" s="31">
        <f>SUM(G490)</f>
        <v>0</v>
      </c>
    </row>
    <row r="490" spans="1:7" s="2" customFormat="1" ht="30" customHeight="1" x14ac:dyDescent="0.2">
      <c r="A490" s="5" t="s">
        <v>157</v>
      </c>
      <c r="B490" s="34" t="s">
        <v>84</v>
      </c>
      <c r="C490" s="34" t="s">
        <v>188</v>
      </c>
      <c r="D490" s="34" t="s">
        <v>0</v>
      </c>
      <c r="E490" s="34" t="s">
        <v>409</v>
      </c>
      <c r="F490" s="34" t="s">
        <v>158</v>
      </c>
      <c r="G490" s="31">
        <f>6513.5-6513.5</f>
        <v>0</v>
      </c>
    </row>
    <row r="491" spans="1:7" s="2" customFormat="1" ht="18.75" customHeight="1" x14ac:dyDescent="0.2">
      <c r="A491" s="9" t="s">
        <v>255</v>
      </c>
      <c r="B491" s="34" t="s">
        <v>78</v>
      </c>
      <c r="C491" s="34"/>
      <c r="D491" s="34"/>
      <c r="E491" s="34"/>
      <c r="F491" s="33"/>
      <c r="G491" s="31">
        <f>SUM(G492+G496+G500+G504)</f>
        <v>14937.7</v>
      </c>
    </row>
    <row r="492" spans="1:7" s="2" customFormat="1" ht="31.5" x14ac:dyDescent="0.2">
      <c r="A492" s="9" t="s">
        <v>256</v>
      </c>
      <c r="B492" s="34" t="s">
        <v>78</v>
      </c>
      <c r="C492" s="34" t="s">
        <v>82</v>
      </c>
      <c r="D492" s="34"/>
      <c r="E492" s="34"/>
      <c r="F492" s="33"/>
      <c r="G492" s="31">
        <f>SUM(G493)</f>
        <v>931.9</v>
      </c>
    </row>
    <row r="493" spans="1:7" s="2" customFormat="1" ht="33.6" customHeight="1" x14ac:dyDescent="0.2">
      <c r="A493" s="9" t="s">
        <v>86</v>
      </c>
      <c r="B493" s="34" t="s">
        <v>78</v>
      </c>
      <c r="C493" s="34" t="s">
        <v>82</v>
      </c>
      <c r="D493" s="34" t="s">
        <v>0</v>
      </c>
      <c r="E493" s="34"/>
      <c r="F493" s="33"/>
      <c r="G493" s="31">
        <f>SUM(G494)</f>
        <v>931.9</v>
      </c>
    </row>
    <row r="494" spans="1:7" s="2" customFormat="1" ht="48" customHeight="1" x14ac:dyDescent="0.2">
      <c r="A494" s="9" t="s">
        <v>257</v>
      </c>
      <c r="B494" s="34" t="s">
        <v>78</v>
      </c>
      <c r="C494" s="34" t="s">
        <v>82</v>
      </c>
      <c r="D494" s="34" t="s">
        <v>0</v>
      </c>
      <c r="E494" s="34" t="s">
        <v>87</v>
      </c>
      <c r="F494" s="33"/>
      <c r="G494" s="31">
        <f>SUM(G495:G495)</f>
        <v>931.9</v>
      </c>
    </row>
    <row r="495" spans="1:7" s="2" customFormat="1" ht="31.5" x14ac:dyDescent="0.2">
      <c r="A495" s="5" t="s">
        <v>154</v>
      </c>
      <c r="B495" s="34" t="s">
        <v>78</v>
      </c>
      <c r="C495" s="34" t="s">
        <v>82</v>
      </c>
      <c r="D495" s="34" t="s">
        <v>0</v>
      </c>
      <c r="E495" s="34" t="s">
        <v>87</v>
      </c>
      <c r="F495" s="33" t="s">
        <v>22</v>
      </c>
      <c r="G495" s="31">
        <f>802.8+129.1</f>
        <v>931.9</v>
      </c>
    </row>
    <row r="496" spans="1:7" s="2" customFormat="1" ht="16.5" customHeight="1" x14ac:dyDescent="0.2">
      <c r="A496" s="9" t="s">
        <v>258</v>
      </c>
      <c r="B496" s="34" t="s">
        <v>78</v>
      </c>
      <c r="C496" s="34" t="s">
        <v>130</v>
      </c>
      <c r="D496" s="34"/>
      <c r="E496" s="34"/>
      <c r="F496" s="33"/>
      <c r="G496" s="31">
        <f>SUM(G497)</f>
        <v>5847.5</v>
      </c>
    </row>
    <row r="497" spans="1:7" s="2" customFormat="1" ht="35.25" customHeight="1" x14ac:dyDescent="0.2">
      <c r="A497" s="4" t="s">
        <v>88</v>
      </c>
      <c r="B497" s="34" t="s">
        <v>78</v>
      </c>
      <c r="C497" s="34" t="s">
        <v>130</v>
      </c>
      <c r="D497" s="34" t="s">
        <v>0</v>
      </c>
      <c r="E497" s="34"/>
      <c r="F497" s="33"/>
      <c r="G497" s="31">
        <f>SUM(G498)</f>
        <v>5847.5</v>
      </c>
    </row>
    <row r="498" spans="1:7" s="2" customFormat="1" ht="16.5" customHeight="1" x14ac:dyDescent="0.2">
      <c r="A498" s="9" t="s">
        <v>282</v>
      </c>
      <c r="B498" s="34" t="s">
        <v>78</v>
      </c>
      <c r="C498" s="34">
        <v>2</v>
      </c>
      <c r="D498" s="34" t="s">
        <v>0</v>
      </c>
      <c r="E498" s="34" t="s">
        <v>283</v>
      </c>
      <c r="F498" s="33"/>
      <c r="G498" s="31">
        <f>SUM(G499:G499)</f>
        <v>5847.5</v>
      </c>
    </row>
    <row r="499" spans="1:7" s="2" customFormat="1" ht="17.100000000000001" customHeight="1" x14ac:dyDescent="0.2">
      <c r="A499" s="11" t="s">
        <v>156</v>
      </c>
      <c r="B499" s="34" t="s">
        <v>78</v>
      </c>
      <c r="C499" s="34">
        <v>2</v>
      </c>
      <c r="D499" s="34" t="s">
        <v>0</v>
      </c>
      <c r="E499" s="34" t="s">
        <v>283</v>
      </c>
      <c r="F499" s="33" t="s">
        <v>148</v>
      </c>
      <c r="G499" s="31">
        <f>2216.1+2843.4+170+261.1+356.9</f>
        <v>5847.5</v>
      </c>
    </row>
    <row r="500" spans="1:7" s="2" customFormat="1" ht="31.5" x14ac:dyDescent="0.2">
      <c r="A500" s="9" t="s">
        <v>259</v>
      </c>
      <c r="B500" s="34" t="s">
        <v>78</v>
      </c>
      <c r="C500" s="34" t="s">
        <v>91</v>
      </c>
      <c r="D500" s="34"/>
      <c r="E500" s="34"/>
      <c r="F500" s="33"/>
      <c r="G500" s="31">
        <f>SUM(G501)</f>
        <v>7800.3</v>
      </c>
    </row>
    <row r="501" spans="1:7" s="2" customFormat="1" ht="31.5" x14ac:dyDescent="0.2">
      <c r="A501" s="4" t="s">
        <v>92</v>
      </c>
      <c r="B501" s="34" t="s">
        <v>78</v>
      </c>
      <c r="C501" s="34" t="s">
        <v>91</v>
      </c>
      <c r="D501" s="34" t="s">
        <v>0</v>
      </c>
      <c r="E501" s="34"/>
      <c r="F501" s="33"/>
      <c r="G501" s="31">
        <f>SUM(G502)</f>
        <v>7800.3</v>
      </c>
    </row>
    <row r="502" spans="1:7" s="2" customFormat="1" ht="47.45" customHeight="1" x14ac:dyDescent="0.2">
      <c r="A502" s="9" t="s">
        <v>260</v>
      </c>
      <c r="B502" s="34" t="s">
        <v>78</v>
      </c>
      <c r="C502" s="34" t="s">
        <v>91</v>
      </c>
      <c r="D502" s="34" t="s">
        <v>0</v>
      </c>
      <c r="E502" s="34" t="s">
        <v>93</v>
      </c>
      <c r="F502" s="33"/>
      <c r="G502" s="31">
        <f>SUM(G503:G503)</f>
        <v>7800.3</v>
      </c>
    </row>
    <row r="503" spans="1:7" s="2" customFormat="1" ht="33.75" customHeight="1" x14ac:dyDescent="0.2">
      <c r="A503" s="5" t="s">
        <v>154</v>
      </c>
      <c r="B503" s="34" t="s">
        <v>78</v>
      </c>
      <c r="C503" s="34" t="s">
        <v>91</v>
      </c>
      <c r="D503" s="34" t="s">
        <v>0</v>
      </c>
      <c r="E503" s="34" t="s">
        <v>93</v>
      </c>
      <c r="F503" s="33" t="s">
        <v>22</v>
      </c>
      <c r="G503" s="31">
        <f>3667.3+276+2.6+3154.4+700</f>
        <v>7800.3</v>
      </c>
    </row>
    <row r="504" spans="1:7" s="2" customFormat="1" ht="31.5" x14ac:dyDescent="0.2">
      <c r="A504" s="5" t="s">
        <v>355</v>
      </c>
      <c r="B504" s="34" t="s">
        <v>78</v>
      </c>
      <c r="C504" s="34" t="s">
        <v>188</v>
      </c>
      <c r="D504" s="34"/>
      <c r="E504" s="34"/>
      <c r="F504" s="33"/>
      <c r="G504" s="31">
        <f>G505</f>
        <v>358</v>
      </c>
    </row>
    <row r="505" spans="1:7" s="2" customFormat="1" ht="31.5" x14ac:dyDescent="0.2">
      <c r="A505" s="5" t="s">
        <v>314</v>
      </c>
      <c r="B505" s="34" t="s">
        <v>78</v>
      </c>
      <c r="C505" s="34" t="s">
        <v>188</v>
      </c>
      <c r="D505" s="34" t="s">
        <v>0</v>
      </c>
      <c r="E505" s="34"/>
      <c r="F505" s="33"/>
      <c r="G505" s="31">
        <f>G506</f>
        <v>358</v>
      </c>
    </row>
    <row r="506" spans="1:7" s="2" customFormat="1" ht="47.25" customHeight="1" x14ac:dyDescent="0.2">
      <c r="A506" s="5" t="s">
        <v>356</v>
      </c>
      <c r="B506" s="34" t="s">
        <v>78</v>
      </c>
      <c r="C506" s="34" t="s">
        <v>188</v>
      </c>
      <c r="D506" s="34" t="s">
        <v>0</v>
      </c>
      <c r="E506" s="34" t="s">
        <v>313</v>
      </c>
      <c r="F506" s="33"/>
      <c r="G506" s="31">
        <f>G507</f>
        <v>358</v>
      </c>
    </row>
    <row r="507" spans="1:7" s="2" customFormat="1" ht="31.5" x14ac:dyDescent="0.2">
      <c r="A507" s="5" t="s">
        <v>154</v>
      </c>
      <c r="B507" s="34" t="s">
        <v>78</v>
      </c>
      <c r="C507" s="34" t="s">
        <v>188</v>
      </c>
      <c r="D507" s="34" t="s">
        <v>0</v>
      </c>
      <c r="E507" s="34" t="s">
        <v>313</v>
      </c>
      <c r="F507" s="33" t="s">
        <v>22</v>
      </c>
      <c r="G507" s="31">
        <f>281-261.1+338.1</f>
        <v>358</v>
      </c>
    </row>
    <row r="508" spans="1:7" s="2" customFormat="1" ht="31.5" x14ac:dyDescent="0.2">
      <c r="A508" s="11" t="s">
        <v>323</v>
      </c>
      <c r="B508" s="34" t="s">
        <v>72</v>
      </c>
      <c r="C508" s="34"/>
      <c r="D508" s="34"/>
      <c r="E508" s="34"/>
      <c r="F508" s="33"/>
      <c r="G508" s="31">
        <f>SUM(G509)</f>
        <v>247.89999999999998</v>
      </c>
    </row>
    <row r="509" spans="1:7" s="2" customFormat="1" ht="31.5" x14ac:dyDescent="0.2">
      <c r="A509" s="11" t="s">
        <v>324</v>
      </c>
      <c r="B509" s="34" t="s">
        <v>72</v>
      </c>
      <c r="C509" s="34" t="s">
        <v>82</v>
      </c>
      <c r="D509" s="34"/>
      <c r="E509" s="34"/>
      <c r="F509" s="33"/>
      <c r="G509" s="31">
        <f>SUM(G510)</f>
        <v>247.89999999999998</v>
      </c>
    </row>
    <row r="510" spans="1:7" s="2" customFormat="1" ht="33" customHeight="1" x14ac:dyDescent="0.2">
      <c r="A510" s="11" t="s">
        <v>71</v>
      </c>
      <c r="B510" s="34" t="s">
        <v>72</v>
      </c>
      <c r="C510" s="34" t="s">
        <v>82</v>
      </c>
      <c r="D510" s="34" t="s">
        <v>0</v>
      </c>
      <c r="E510" s="34"/>
      <c r="F510" s="33"/>
      <c r="G510" s="31">
        <f>SUM(G511)</f>
        <v>247.89999999999998</v>
      </c>
    </row>
    <row r="511" spans="1:7" s="2" customFormat="1" ht="94.5" x14ac:dyDescent="0.2">
      <c r="A511" s="5" t="s">
        <v>383</v>
      </c>
      <c r="B511" s="34" t="s">
        <v>72</v>
      </c>
      <c r="C511" s="34" t="s">
        <v>82</v>
      </c>
      <c r="D511" s="34" t="s">
        <v>0</v>
      </c>
      <c r="E511" s="34" t="s">
        <v>382</v>
      </c>
      <c r="F511" s="33"/>
      <c r="G511" s="31">
        <f>SUM(G512:G512)</f>
        <v>247.89999999999998</v>
      </c>
    </row>
    <row r="512" spans="1:7" s="2" customFormat="1" ht="32.25" customHeight="1" x14ac:dyDescent="0.2">
      <c r="A512" s="5" t="s">
        <v>161</v>
      </c>
      <c r="B512" s="34" t="s">
        <v>72</v>
      </c>
      <c r="C512" s="34" t="s">
        <v>82</v>
      </c>
      <c r="D512" s="34" t="s">
        <v>0</v>
      </c>
      <c r="E512" s="34" t="s">
        <v>382</v>
      </c>
      <c r="F512" s="33" t="s">
        <v>150</v>
      </c>
      <c r="G512" s="31">
        <f>215.7+32.2</f>
        <v>247.89999999999998</v>
      </c>
    </row>
    <row r="513" spans="1:7" s="2" customFormat="1" ht="31.5" x14ac:dyDescent="0.2">
      <c r="A513" s="10" t="s">
        <v>261</v>
      </c>
      <c r="B513" s="34" t="s">
        <v>65</v>
      </c>
      <c r="C513" s="34"/>
      <c r="D513" s="34"/>
      <c r="E513" s="34"/>
      <c r="F513" s="34"/>
      <c r="G513" s="31">
        <f>SUM(G514+G518)</f>
        <v>11383.4</v>
      </c>
    </row>
    <row r="514" spans="1:7" s="2" customFormat="1" ht="31.5" x14ac:dyDescent="0.2">
      <c r="A514" s="10" t="s">
        <v>347</v>
      </c>
      <c r="B514" s="34" t="s">
        <v>65</v>
      </c>
      <c r="C514" s="34" t="s">
        <v>82</v>
      </c>
      <c r="D514" s="34"/>
      <c r="E514" s="34"/>
      <c r="F514" s="34"/>
      <c r="G514" s="31">
        <f>SUM(G515)</f>
        <v>10701</v>
      </c>
    </row>
    <row r="515" spans="1:7" s="2" customFormat="1" ht="19.5" customHeight="1" x14ac:dyDescent="0.2">
      <c r="A515" s="10" t="s">
        <v>66</v>
      </c>
      <c r="B515" s="34" t="s">
        <v>65</v>
      </c>
      <c r="C515" s="34" t="s">
        <v>82</v>
      </c>
      <c r="D515" s="34" t="s">
        <v>0</v>
      </c>
      <c r="E515" s="34"/>
      <c r="F515" s="34"/>
      <c r="G515" s="31">
        <f>SUM(G516)</f>
        <v>10701</v>
      </c>
    </row>
    <row r="516" spans="1:7" s="2" customFormat="1" ht="18" customHeight="1" x14ac:dyDescent="0.2">
      <c r="A516" s="10" t="s">
        <v>67</v>
      </c>
      <c r="B516" s="34" t="s">
        <v>65</v>
      </c>
      <c r="C516" s="34" t="s">
        <v>82</v>
      </c>
      <c r="D516" s="34" t="s">
        <v>0</v>
      </c>
      <c r="E516" s="34" t="s">
        <v>68</v>
      </c>
      <c r="F516" s="33"/>
      <c r="G516" s="31">
        <f>SUM(G517:G517)</f>
        <v>10701</v>
      </c>
    </row>
    <row r="517" spans="1:7" s="2" customFormat="1" ht="31.5" x14ac:dyDescent="0.2">
      <c r="A517" s="5" t="s">
        <v>161</v>
      </c>
      <c r="B517" s="34" t="s">
        <v>65</v>
      </c>
      <c r="C517" s="34" t="s">
        <v>82</v>
      </c>
      <c r="D517" s="34" t="s">
        <v>0</v>
      </c>
      <c r="E517" s="34" t="s">
        <v>68</v>
      </c>
      <c r="F517" s="33" t="s">
        <v>150</v>
      </c>
      <c r="G517" s="31">
        <f>5810.6-172.6+5063</f>
        <v>10701</v>
      </c>
    </row>
    <row r="518" spans="1:7" s="2" customFormat="1" ht="47.25" x14ac:dyDescent="0.2">
      <c r="A518" s="10" t="s">
        <v>262</v>
      </c>
      <c r="B518" s="34" t="s">
        <v>170</v>
      </c>
      <c r="C518" s="34" t="s">
        <v>130</v>
      </c>
      <c r="D518" s="34"/>
      <c r="E518" s="34"/>
      <c r="F518" s="33"/>
      <c r="G518" s="31">
        <f>G519</f>
        <v>682.4</v>
      </c>
    </row>
    <row r="519" spans="1:7" s="2" customFormat="1" ht="32.25" customHeight="1" x14ac:dyDescent="0.2">
      <c r="A519" s="10" t="s">
        <v>172</v>
      </c>
      <c r="B519" s="34" t="s">
        <v>65</v>
      </c>
      <c r="C519" s="34" t="s">
        <v>130</v>
      </c>
      <c r="D519" s="34" t="s">
        <v>0</v>
      </c>
      <c r="E519" s="34"/>
      <c r="F519" s="33"/>
      <c r="G519" s="31">
        <f>G520</f>
        <v>682.4</v>
      </c>
    </row>
    <row r="520" spans="1:7" s="2" customFormat="1" ht="31.5" x14ac:dyDescent="0.2">
      <c r="A520" s="10" t="s">
        <v>173</v>
      </c>
      <c r="B520" s="34" t="s">
        <v>65</v>
      </c>
      <c r="C520" s="34" t="s">
        <v>130</v>
      </c>
      <c r="D520" s="34" t="s">
        <v>0</v>
      </c>
      <c r="E520" s="34" t="s">
        <v>171</v>
      </c>
      <c r="F520" s="33"/>
      <c r="G520" s="31">
        <f>G521</f>
        <v>682.4</v>
      </c>
    </row>
    <row r="521" spans="1:7" s="2" customFormat="1" ht="31.5" x14ac:dyDescent="0.2">
      <c r="A521" s="5" t="s">
        <v>154</v>
      </c>
      <c r="B521" s="34" t="s">
        <v>65</v>
      </c>
      <c r="C521" s="34" t="s">
        <v>130</v>
      </c>
      <c r="D521" s="34" t="s">
        <v>0</v>
      </c>
      <c r="E521" s="34" t="s">
        <v>171</v>
      </c>
      <c r="F521" s="33" t="s">
        <v>22</v>
      </c>
      <c r="G521" s="31">
        <f>673.9+8.5</f>
        <v>682.4</v>
      </c>
    </row>
    <row r="522" spans="1:7" s="2" customFormat="1" ht="31.5" x14ac:dyDescent="0.2">
      <c r="A522" s="10" t="s">
        <v>263</v>
      </c>
      <c r="B522" s="34" t="s">
        <v>94</v>
      </c>
      <c r="C522" s="34"/>
      <c r="D522" s="34"/>
      <c r="E522" s="34"/>
      <c r="F522" s="33"/>
      <c r="G522" s="31">
        <f>SUM(G523)</f>
        <v>4695.8999999999996</v>
      </c>
    </row>
    <row r="523" spans="1:7" s="2" customFormat="1" ht="47.25" x14ac:dyDescent="0.2">
      <c r="A523" s="10" t="s">
        <v>264</v>
      </c>
      <c r="B523" s="34" t="s">
        <v>94</v>
      </c>
      <c r="C523" s="34" t="s">
        <v>82</v>
      </c>
      <c r="D523" s="34"/>
      <c r="E523" s="34"/>
      <c r="F523" s="34"/>
      <c r="G523" s="31">
        <f>SUM(G524)</f>
        <v>4695.8999999999996</v>
      </c>
    </row>
    <row r="524" spans="1:7" s="2" customFormat="1" ht="31.5" x14ac:dyDescent="0.2">
      <c r="A524" s="4" t="s">
        <v>266</v>
      </c>
      <c r="B524" s="34" t="s">
        <v>94</v>
      </c>
      <c r="C524" s="34" t="s">
        <v>82</v>
      </c>
      <c r="D524" s="34" t="s">
        <v>0</v>
      </c>
      <c r="E524" s="34"/>
      <c r="F524" s="34"/>
      <c r="G524" s="31">
        <f>SUM(G525)</f>
        <v>4695.8999999999996</v>
      </c>
    </row>
    <row r="525" spans="1:7" s="2" customFormat="1" ht="47.25" x14ac:dyDescent="0.2">
      <c r="A525" s="10" t="s">
        <v>265</v>
      </c>
      <c r="B525" s="34" t="s">
        <v>94</v>
      </c>
      <c r="C525" s="34" t="s">
        <v>82</v>
      </c>
      <c r="D525" s="34" t="s">
        <v>0</v>
      </c>
      <c r="E525" s="34" t="s">
        <v>95</v>
      </c>
      <c r="F525" s="34"/>
      <c r="G525" s="31">
        <f>SUM(G526:G526)</f>
        <v>4695.8999999999996</v>
      </c>
    </row>
    <row r="526" spans="1:7" s="2" customFormat="1" ht="15.75" customHeight="1" x14ac:dyDescent="0.2">
      <c r="A526" s="5" t="s">
        <v>156</v>
      </c>
      <c r="B526" s="34" t="s">
        <v>94</v>
      </c>
      <c r="C526" s="34" t="s">
        <v>82</v>
      </c>
      <c r="D526" s="34" t="s">
        <v>0</v>
      </c>
      <c r="E526" s="34" t="s">
        <v>95</v>
      </c>
      <c r="F526" s="34" t="s">
        <v>148</v>
      </c>
      <c r="G526" s="31">
        <v>4695.8999999999996</v>
      </c>
    </row>
    <row r="527" spans="1:7" s="2" customFormat="1" ht="31.5" x14ac:dyDescent="0.2">
      <c r="A527" s="5" t="s">
        <v>267</v>
      </c>
      <c r="B527" s="34" t="s">
        <v>165</v>
      </c>
      <c r="C527" s="34"/>
      <c r="D527" s="34"/>
      <c r="E527" s="34"/>
      <c r="F527" s="34"/>
      <c r="G527" s="31">
        <f>SUM(G528)</f>
        <v>11102.499999999998</v>
      </c>
    </row>
    <row r="528" spans="1:7" s="2" customFormat="1" ht="46.5" customHeight="1" x14ac:dyDescent="0.2">
      <c r="A528" s="5" t="s">
        <v>268</v>
      </c>
      <c r="B528" s="34" t="s">
        <v>165</v>
      </c>
      <c r="C528" s="34" t="s">
        <v>82</v>
      </c>
      <c r="D528" s="34"/>
      <c r="E528" s="34"/>
      <c r="F528" s="34"/>
      <c r="G528" s="31">
        <f>SUM(G529+G541+G544+G547)</f>
        <v>11102.499999999998</v>
      </c>
    </row>
    <row r="529" spans="1:7" s="2" customFormat="1" ht="31.5" x14ac:dyDescent="0.2">
      <c r="A529" s="5" t="s">
        <v>164</v>
      </c>
      <c r="B529" s="34" t="s">
        <v>165</v>
      </c>
      <c r="C529" s="34" t="s">
        <v>82</v>
      </c>
      <c r="D529" s="34" t="s">
        <v>0</v>
      </c>
      <c r="E529" s="34"/>
      <c r="F529" s="34"/>
      <c r="G529" s="31">
        <f>SUM(G530+G535+G539+G537)</f>
        <v>7629.5</v>
      </c>
    </row>
    <row r="530" spans="1:7" s="2" customFormat="1" ht="14.25" customHeight="1" x14ac:dyDescent="0.2">
      <c r="A530" s="9" t="s">
        <v>18</v>
      </c>
      <c r="B530" s="34" t="s">
        <v>165</v>
      </c>
      <c r="C530" s="34" t="s">
        <v>82</v>
      </c>
      <c r="D530" s="34" t="s">
        <v>0</v>
      </c>
      <c r="E530" s="34" t="s">
        <v>55</v>
      </c>
      <c r="F530" s="34"/>
      <c r="G530" s="31">
        <f>SUM(G531:G534)</f>
        <v>7519.2999999999993</v>
      </c>
    </row>
    <row r="531" spans="1:7" s="2" customFormat="1" ht="31.5" x14ac:dyDescent="0.2">
      <c r="A531" s="5" t="s">
        <v>19</v>
      </c>
      <c r="B531" s="34" t="s">
        <v>165</v>
      </c>
      <c r="C531" s="34" t="s">
        <v>82</v>
      </c>
      <c r="D531" s="34" t="s">
        <v>0</v>
      </c>
      <c r="E531" s="34" t="s">
        <v>55</v>
      </c>
      <c r="F531" s="34" t="s">
        <v>20</v>
      </c>
      <c r="G531" s="31">
        <f>6203.4+1140.7</f>
        <v>7344.0999999999995</v>
      </c>
    </row>
    <row r="532" spans="1:7" s="2" customFormat="1" ht="31.5" customHeight="1" x14ac:dyDescent="0.2">
      <c r="A532" s="5" t="s">
        <v>154</v>
      </c>
      <c r="B532" s="34" t="s">
        <v>165</v>
      </c>
      <c r="C532" s="34" t="s">
        <v>82</v>
      </c>
      <c r="D532" s="34" t="s">
        <v>0</v>
      </c>
      <c r="E532" s="34" t="s">
        <v>55</v>
      </c>
      <c r="F532" s="34" t="s">
        <v>22</v>
      </c>
      <c r="G532" s="31">
        <f>277.3-110.2+0.1</f>
        <v>167.20000000000002</v>
      </c>
    </row>
    <row r="533" spans="1:7" s="2" customFormat="1" ht="18" customHeight="1" x14ac:dyDescent="0.2">
      <c r="A533" s="5" t="s">
        <v>156</v>
      </c>
      <c r="B533" s="34" t="s">
        <v>165</v>
      </c>
      <c r="C533" s="34" t="s">
        <v>82</v>
      </c>
      <c r="D533" s="34" t="s">
        <v>0</v>
      </c>
      <c r="E533" s="34" t="s">
        <v>55</v>
      </c>
      <c r="F533" s="34" t="s">
        <v>148</v>
      </c>
      <c r="G533" s="31">
        <v>0</v>
      </c>
    </row>
    <row r="534" spans="1:7" s="2" customFormat="1" x14ac:dyDescent="0.2">
      <c r="A534" s="5" t="s">
        <v>24</v>
      </c>
      <c r="B534" s="34" t="s">
        <v>165</v>
      </c>
      <c r="C534" s="34" t="s">
        <v>82</v>
      </c>
      <c r="D534" s="34" t="s">
        <v>0</v>
      </c>
      <c r="E534" s="34" t="s">
        <v>55</v>
      </c>
      <c r="F534" s="34" t="s">
        <v>25</v>
      </c>
      <c r="G534" s="31">
        <v>8</v>
      </c>
    </row>
    <row r="535" spans="1:7" s="2" customFormat="1" x14ac:dyDescent="0.2">
      <c r="A535" s="5" t="s">
        <v>390</v>
      </c>
      <c r="B535" s="34" t="s">
        <v>165</v>
      </c>
      <c r="C535" s="35">
        <v>1</v>
      </c>
      <c r="D535" s="34" t="s">
        <v>0</v>
      </c>
      <c r="E535" s="34" t="s">
        <v>391</v>
      </c>
      <c r="F535" s="34"/>
      <c r="G535" s="31">
        <f>SUM(G536)</f>
        <v>27.1</v>
      </c>
    </row>
    <row r="536" spans="1:7" s="2" customFormat="1" ht="31.5" x14ac:dyDescent="0.2">
      <c r="A536" s="5" t="s">
        <v>154</v>
      </c>
      <c r="B536" s="34" t="s">
        <v>165</v>
      </c>
      <c r="C536" s="35">
        <v>1</v>
      </c>
      <c r="D536" s="34" t="s">
        <v>0</v>
      </c>
      <c r="E536" s="34" t="s">
        <v>391</v>
      </c>
      <c r="F536" s="34" t="s">
        <v>22</v>
      </c>
      <c r="G536" s="31">
        <v>27.1</v>
      </c>
    </row>
    <row r="537" spans="1:7" s="2" customFormat="1" x14ac:dyDescent="0.2">
      <c r="A537" s="5" t="s">
        <v>396</v>
      </c>
      <c r="B537" s="34" t="s">
        <v>165</v>
      </c>
      <c r="C537" s="34" t="s">
        <v>82</v>
      </c>
      <c r="D537" s="34" t="s">
        <v>0</v>
      </c>
      <c r="E537" s="34" t="s">
        <v>397</v>
      </c>
      <c r="F537" s="33"/>
      <c r="G537" s="31">
        <f>SUM(G538)</f>
        <v>25.1</v>
      </c>
    </row>
    <row r="538" spans="1:7" s="2" customFormat="1" ht="31.5" x14ac:dyDescent="0.2">
      <c r="A538" s="5" t="s">
        <v>154</v>
      </c>
      <c r="B538" s="34" t="s">
        <v>165</v>
      </c>
      <c r="C538" s="34" t="s">
        <v>82</v>
      </c>
      <c r="D538" s="34" t="s">
        <v>0</v>
      </c>
      <c r="E538" s="34" t="s">
        <v>397</v>
      </c>
      <c r="F538" s="33" t="s">
        <v>22</v>
      </c>
      <c r="G538" s="31">
        <v>25.1</v>
      </c>
    </row>
    <row r="539" spans="1:7" s="2" customFormat="1" ht="31.5" x14ac:dyDescent="0.2">
      <c r="A539" s="5" t="s">
        <v>392</v>
      </c>
      <c r="B539" s="34" t="s">
        <v>165</v>
      </c>
      <c r="C539" s="35">
        <v>1</v>
      </c>
      <c r="D539" s="34" t="s">
        <v>0</v>
      </c>
      <c r="E539" s="34" t="s">
        <v>393</v>
      </c>
      <c r="F539" s="34"/>
      <c r="G539" s="31">
        <f>SUM(G540)</f>
        <v>58</v>
      </c>
    </row>
    <row r="540" spans="1:7" s="2" customFormat="1" ht="31.5" x14ac:dyDescent="0.2">
      <c r="A540" s="5" t="s">
        <v>154</v>
      </c>
      <c r="B540" s="34" t="s">
        <v>165</v>
      </c>
      <c r="C540" s="35">
        <v>1</v>
      </c>
      <c r="D540" s="34" t="s">
        <v>0</v>
      </c>
      <c r="E540" s="34" t="s">
        <v>393</v>
      </c>
      <c r="F540" s="34" t="s">
        <v>22</v>
      </c>
      <c r="G540" s="31">
        <v>58</v>
      </c>
    </row>
    <row r="541" spans="1:7" s="2" customFormat="1" ht="34.9" customHeight="1" x14ac:dyDescent="0.2">
      <c r="A541" s="5" t="s">
        <v>269</v>
      </c>
      <c r="B541" s="34" t="s">
        <v>165</v>
      </c>
      <c r="C541" s="34" t="s">
        <v>82</v>
      </c>
      <c r="D541" s="34" t="s">
        <v>1</v>
      </c>
      <c r="E541" s="34"/>
      <c r="F541" s="34"/>
      <c r="G541" s="31">
        <f>G542</f>
        <v>2631.9</v>
      </c>
    </row>
    <row r="542" spans="1:7" s="2" customFormat="1" ht="47.25" customHeight="1" x14ac:dyDescent="0.2">
      <c r="A542" s="5" t="s">
        <v>40</v>
      </c>
      <c r="B542" s="34" t="s">
        <v>165</v>
      </c>
      <c r="C542" s="34" t="s">
        <v>82</v>
      </c>
      <c r="D542" s="34" t="s">
        <v>1</v>
      </c>
      <c r="E542" s="34" t="s">
        <v>70</v>
      </c>
      <c r="F542" s="34"/>
      <c r="G542" s="31">
        <f>G543</f>
        <v>2631.9</v>
      </c>
    </row>
    <row r="543" spans="1:7" s="2" customFormat="1" ht="31.5" x14ac:dyDescent="0.2">
      <c r="A543" s="5" t="s">
        <v>161</v>
      </c>
      <c r="B543" s="34" t="s">
        <v>165</v>
      </c>
      <c r="C543" s="34" t="s">
        <v>82</v>
      </c>
      <c r="D543" s="34" t="s">
        <v>1</v>
      </c>
      <c r="E543" s="34" t="s">
        <v>70</v>
      </c>
      <c r="F543" s="34" t="s">
        <v>150</v>
      </c>
      <c r="G543" s="31">
        <f>2292.9+339</f>
        <v>2631.9</v>
      </c>
    </row>
    <row r="544" spans="1:7" s="2" customFormat="1" ht="33" customHeight="1" x14ac:dyDescent="0.2">
      <c r="A544" s="5" t="s">
        <v>187</v>
      </c>
      <c r="B544" s="34" t="s">
        <v>165</v>
      </c>
      <c r="C544" s="34" t="s">
        <v>82</v>
      </c>
      <c r="D544" s="34" t="s">
        <v>2</v>
      </c>
      <c r="E544" s="34"/>
      <c r="F544" s="34"/>
      <c r="G544" s="31">
        <f>G545</f>
        <v>450.3</v>
      </c>
    </row>
    <row r="545" spans="1:7" s="2" customFormat="1" ht="47.25" x14ac:dyDescent="0.2">
      <c r="A545" s="5" t="s">
        <v>272</v>
      </c>
      <c r="B545" s="34" t="s">
        <v>165</v>
      </c>
      <c r="C545" s="34" t="s">
        <v>82</v>
      </c>
      <c r="D545" s="34" t="s">
        <v>2</v>
      </c>
      <c r="E545" s="34" t="s">
        <v>186</v>
      </c>
      <c r="F545" s="34"/>
      <c r="G545" s="31">
        <f>G546</f>
        <v>450.3</v>
      </c>
    </row>
    <row r="546" spans="1:7" s="2" customFormat="1" ht="31.5" x14ac:dyDescent="0.2">
      <c r="A546" s="5" t="s">
        <v>154</v>
      </c>
      <c r="B546" s="34" t="s">
        <v>165</v>
      </c>
      <c r="C546" s="34" t="s">
        <v>82</v>
      </c>
      <c r="D546" s="34" t="s">
        <v>2</v>
      </c>
      <c r="E546" s="34" t="s">
        <v>186</v>
      </c>
      <c r="F546" s="34" t="s">
        <v>22</v>
      </c>
      <c r="G546" s="31">
        <f>200.3+250</f>
        <v>450.3</v>
      </c>
    </row>
    <row r="547" spans="1:7" s="2" customFormat="1" ht="29.25" customHeight="1" x14ac:dyDescent="0.2">
      <c r="A547" s="5" t="s">
        <v>275</v>
      </c>
      <c r="B547" s="34" t="s">
        <v>165</v>
      </c>
      <c r="C547" s="34" t="s">
        <v>82</v>
      </c>
      <c r="D547" s="34" t="s">
        <v>3</v>
      </c>
      <c r="E547" s="34"/>
      <c r="F547" s="34"/>
      <c r="G547" s="31">
        <f>G548</f>
        <v>390.8</v>
      </c>
    </row>
    <row r="548" spans="1:7" s="2" customFormat="1" ht="31.5" x14ac:dyDescent="0.2">
      <c r="A548" s="5" t="s">
        <v>274</v>
      </c>
      <c r="B548" s="34" t="s">
        <v>165</v>
      </c>
      <c r="C548" s="34" t="s">
        <v>82</v>
      </c>
      <c r="D548" s="34" t="s">
        <v>3</v>
      </c>
      <c r="E548" s="34" t="s">
        <v>273</v>
      </c>
      <c r="F548" s="34"/>
      <c r="G548" s="31">
        <f>G549</f>
        <v>390.8</v>
      </c>
    </row>
    <row r="549" spans="1:7" x14ac:dyDescent="0.2">
      <c r="A549" s="5" t="s">
        <v>24</v>
      </c>
      <c r="B549" s="34" t="s">
        <v>165</v>
      </c>
      <c r="C549" s="34" t="s">
        <v>82</v>
      </c>
      <c r="D549" s="34" t="s">
        <v>3</v>
      </c>
      <c r="E549" s="34" t="s">
        <v>273</v>
      </c>
      <c r="F549" s="34" t="s">
        <v>25</v>
      </c>
      <c r="G549" s="31">
        <v>390.8</v>
      </c>
    </row>
    <row r="550" spans="1:7" ht="33" customHeight="1" x14ac:dyDescent="0.2">
      <c r="A550" s="10" t="s">
        <v>21</v>
      </c>
      <c r="B550" s="34" t="s">
        <v>142</v>
      </c>
      <c r="C550" s="34"/>
      <c r="D550" s="34"/>
      <c r="E550" s="34"/>
      <c r="F550" s="34"/>
      <c r="G550" s="31">
        <f>SUM(G551)</f>
        <v>2821.4</v>
      </c>
    </row>
    <row r="551" spans="1:7" ht="17.45" customHeight="1" x14ac:dyDescent="0.2">
      <c r="A551" s="10" t="s">
        <v>57</v>
      </c>
      <c r="B551" s="34" t="s">
        <v>142</v>
      </c>
      <c r="C551" s="34" t="s">
        <v>82</v>
      </c>
      <c r="D551" s="34"/>
      <c r="E551" s="34"/>
      <c r="F551" s="34"/>
      <c r="G551" s="31">
        <f>SUM(G552)</f>
        <v>2821.4</v>
      </c>
    </row>
    <row r="552" spans="1:7" ht="18" customHeight="1" x14ac:dyDescent="0.2">
      <c r="A552" s="10" t="s">
        <v>18</v>
      </c>
      <c r="B552" s="34" t="s">
        <v>142</v>
      </c>
      <c r="C552" s="34" t="s">
        <v>82</v>
      </c>
      <c r="D552" s="34" t="s">
        <v>53</v>
      </c>
      <c r="E552" s="34" t="s">
        <v>55</v>
      </c>
      <c r="F552" s="34"/>
      <c r="G552" s="31">
        <f>SUM(G553:G553)</f>
        <v>2821.4</v>
      </c>
    </row>
    <row r="553" spans="1:7" ht="32.1" customHeight="1" x14ac:dyDescent="0.2">
      <c r="A553" s="5" t="s">
        <v>19</v>
      </c>
      <c r="B553" s="34" t="s">
        <v>142</v>
      </c>
      <c r="C553" s="34" t="s">
        <v>82</v>
      </c>
      <c r="D553" s="34" t="s">
        <v>53</v>
      </c>
      <c r="E553" s="34" t="s">
        <v>55</v>
      </c>
      <c r="F553" s="34" t="s">
        <v>20</v>
      </c>
      <c r="G553" s="31">
        <f>2355+466.4</f>
        <v>2821.4</v>
      </c>
    </row>
    <row r="554" spans="1:7" ht="18" customHeight="1" x14ac:dyDescent="0.2">
      <c r="A554" s="10" t="s">
        <v>36</v>
      </c>
      <c r="B554" s="34" t="s">
        <v>143</v>
      </c>
      <c r="C554" s="34"/>
      <c r="D554" s="34"/>
      <c r="E554" s="34"/>
      <c r="F554" s="34"/>
      <c r="G554" s="31">
        <f>SUM(G555)</f>
        <v>1624.3</v>
      </c>
    </row>
    <row r="555" spans="1:7" ht="18.95" customHeight="1" x14ac:dyDescent="0.2">
      <c r="A555" s="10" t="s">
        <v>56</v>
      </c>
      <c r="B555" s="34" t="s">
        <v>143</v>
      </c>
      <c r="C555" s="34" t="s">
        <v>82</v>
      </c>
      <c r="D555" s="34"/>
      <c r="E555" s="34"/>
      <c r="F555" s="34"/>
      <c r="G555" s="31">
        <f>SUM(G556)</f>
        <v>1624.3</v>
      </c>
    </row>
    <row r="556" spans="1:7" ht="18" customHeight="1" x14ac:dyDescent="0.2">
      <c r="A556" s="10" t="s">
        <v>18</v>
      </c>
      <c r="B556" s="34" t="s">
        <v>143</v>
      </c>
      <c r="C556" s="34" t="s">
        <v>82</v>
      </c>
      <c r="D556" s="34" t="s">
        <v>53</v>
      </c>
      <c r="E556" s="34" t="s">
        <v>55</v>
      </c>
      <c r="F556" s="34"/>
      <c r="G556" s="31">
        <f>SUM(G557:G558)</f>
        <v>1624.3</v>
      </c>
    </row>
    <row r="557" spans="1:7" ht="33" customHeight="1" x14ac:dyDescent="0.2">
      <c r="A557" s="5" t="s">
        <v>19</v>
      </c>
      <c r="B557" s="34" t="s">
        <v>143</v>
      </c>
      <c r="C557" s="34" t="s">
        <v>82</v>
      </c>
      <c r="D557" s="34" t="s">
        <v>53</v>
      </c>
      <c r="E557" s="34" t="s">
        <v>55</v>
      </c>
      <c r="F557" s="34" t="s">
        <v>20</v>
      </c>
      <c r="G557" s="31">
        <v>1560</v>
      </c>
    </row>
    <row r="558" spans="1:7" ht="36" customHeight="1" x14ac:dyDescent="0.2">
      <c r="A558" s="5" t="s">
        <v>154</v>
      </c>
      <c r="B558" s="34" t="s">
        <v>143</v>
      </c>
      <c r="C558" s="34" t="s">
        <v>82</v>
      </c>
      <c r="D558" s="34" t="s">
        <v>53</v>
      </c>
      <c r="E558" s="34" t="s">
        <v>55</v>
      </c>
      <c r="F558" s="34" t="s">
        <v>22</v>
      </c>
      <c r="G558" s="31">
        <v>64.3</v>
      </c>
    </row>
    <row r="559" spans="1:7" ht="18.95" customHeight="1" x14ac:dyDescent="0.2">
      <c r="A559" s="10" t="s">
        <v>41</v>
      </c>
      <c r="B559" s="34" t="s">
        <v>60</v>
      </c>
      <c r="C559" s="34"/>
      <c r="D559" s="34"/>
      <c r="E559" s="34"/>
      <c r="F559" s="34"/>
      <c r="G559" s="31">
        <f>SUM(G560+G572+G586)</f>
        <v>113398.2</v>
      </c>
    </row>
    <row r="560" spans="1:7" ht="31.5" x14ac:dyDescent="0.2">
      <c r="A560" s="10" t="s">
        <v>23</v>
      </c>
      <c r="B560" s="34" t="s">
        <v>60</v>
      </c>
      <c r="C560" s="34" t="s">
        <v>82</v>
      </c>
      <c r="D560" s="34"/>
      <c r="E560" s="34"/>
      <c r="F560" s="34"/>
      <c r="G560" s="31">
        <f>SUM(G561+G569+G566)</f>
        <v>108394.59999999999</v>
      </c>
    </row>
    <row r="561" spans="1:7" ht="17.45" customHeight="1" x14ac:dyDescent="0.2">
      <c r="A561" s="10" t="s">
        <v>18</v>
      </c>
      <c r="B561" s="34" t="s">
        <v>60</v>
      </c>
      <c r="C561" s="34" t="s">
        <v>82</v>
      </c>
      <c r="D561" s="34" t="s">
        <v>53</v>
      </c>
      <c r="E561" s="34" t="s">
        <v>55</v>
      </c>
      <c r="F561" s="34"/>
      <c r="G561" s="31">
        <f>SUM(G562:G565)</f>
        <v>106342.9</v>
      </c>
    </row>
    <row r="562" spans="1:7" ht="31.9" customHeight="1" x14ac:dyDescent="0.2">
      <c r="A562" s="5" t="s">
        <v>19</v>
      </c>
      <c r="B562" s="34" t="s">
        <v>60</v>
      </c>
      <c r="C562" s="34" t="s">
        <v>82</v>
      </c>
      <c r="D562" s="34" t="s">
        <v>53</v>
      </c>
      <c r="E562" s="34" t="s">
        <v>55</v>
      </c>
      <c r="F562" s="34" t="s">
        <v>20</v>
      </c>
      <c r="G562" s="31">
        <f>87296.4+541.5+16662.5</f>
        <v>104500.4</v>
      </c>
    </row>
    <row r="563" spans="1:7" ht="31.5" x14ac:dyDescent="0.2">
      <c r="A563" s="5" t="s">
        <v>154</v>
      </c>
      <c r="B563" s="34" t="s">
        <v>60</v>
      </c>
      <c r="C563" s="34" t="s">
        <v>82</v>
      </c>
      <c r="D563" s="34" t="s">
        <v>53</v>
      </c>
      <c r="E563" s="34" t="s">
        <v>55</v>
      </c>
      <c r="F563" s="34" t="s">
        <v>22</v>
      </c>
      <c r="G563" s="31">
        <f>2924.8-1424.3-33.9+62.3+2.2</f>
        <v>1531.1000000000001</v>
      </c>
    </row>
    <row r="564" spans="1:7" x14ac:dyDescent="0.2">
      <c r="A564" s="5" t="s">
        <v>9</v>
      </c>
      <c r="B564" s="34" t="s">
        <v>60</v>
      </c>
      <c r="C564" s="34" t="s">
        <v>82</v>
      </c>
      <c r="D564" s="34" t="s">
        <v>53</v>
      </c>
      <c r="E564" s="34" t="s">
        <v>55</v>
      </c>
      <c r="F564" s="34" t="s">
        <v>31</v>
      </c>
      <c r="G564" s="31"/>
    </row>
    <row r="565" spans="1:7" ht="16.5" customHeight="1" x14ac:dyDescent="0.2">
      <c r="A565" s="5" t="s">
        <v>24</v>
      </c>
      <c r="B565" s="34" t="s">
        <v>60</v>
      </c>
      <c r="C565" s="34" t="s">
        <v>82</v>
      </c>
      <c r="D565" s="34" t="s">
        <v>53</v>
      </c>
      <c r="E565" s="34" t="s">
        <v>55</v>
      </c>
      <c r="F565" s="34" t="s">
        <v>25</v>
      </c>
      <c r="G565" s="31">
        <v>311.39999999999998</v>
      </c>
    </row>
    <row r="566" spans="1:7" ht="63" x14ac:dyDescent="0.2">
      <c r="A566" s="5" t="s">
        <v>285</v>
      </c>
      <c r="B566" s="34">
        <v>52</v>
      </c>
      <c r="C566" s="35">
        <v>1</v>
      </c>
      <c r="D566" s="34" t="s">
        <v>53</v>
      </c>
      <c r="E566" s="34" t="s">
        <v>286</v>
      </c>
      <c r="F566" s="34"/>
      <c r="G566" s="31">
        <f>SUM(G567:G568)</f>
        <v>1491.7</v>
      </c>
    </row>
    <row r="567" spans="1:7" ht="30" customHeight="1" x14ac:dyDescent="0.2">
      <c r="A567" s="5" t="s">
        <v>19</v>
      </c>
      <c r="B567" s="34">
        <v>52</v>
      </c>
      <c r="C567" s="35">
        <v>1</v>
      </c>
      <c r="D567" s="34" t="s">
        <v>53</v>
      </c>
      <c r="E567" s="34" t="s">
        <v>286</v>
      </c>
      <c r="F567" s="34" t="s">
        <v>20</v>
      </c>
      <c r="G567" s="31">
        <f>877.9+64.1</f>
        <v>942</v>
      </c>
    </row>
    <row r="568" spans="1:7" ht="31.5" x14ac:dyDescent="0.2">
      <c r="A568" s="5" t="s">
        <v>154</v>
      </c>
      <c r="B568" s="34">
        <v>52</v>
      </c>
      <c r="C568" s="35">
        <v>1</v>
      </c>
      <c r="D568" s="34" t="s">
        <v>53</v>
      </c>
      <c r="E568" s="34" t="s">
        <v>286</v>
      </c>
      <c r="F568" s="34" t="s">
        <v>22</v>
      </c>
      <c r="G568" s="31">
        <v>549.70000000000005</v>
      </c>
    </row>
    <row r="569" spans="1:7" ht="46.5" customHeight="1" x14ac:dyDescent="0.2">
      <c r="A569" s="5" t="s">
        <v>44</v>
      </c>
      <c r="B569" s="34">
        <v>52</v>
      </c>
      <c r="C569" s="34">
        <v>1</v>
      </c>
      <c r="D569" s="34" t="s">
        <v>53</v>
      </c>
      <c r="E569" s="34" t="s">
        <v>101</v>
      </c>
      <c r="F569" s="34"/>
      <c r="G569" s="31">
        <f>G570+G571</f>
        <v>560</v>
      </c>
    </row>
    <row r="570" spans="1:7" ht="29.25" customHeight="1" x14ac:dyDescent="0.2">
      <c r="A570" s="5" t="s">
        <v>19</v>
      </c>
      <c r="B570" s="34">
        <v>52</v>
      </c>
      <c r="C570" s="34">
        <v>1</v>
      </c>
      <c r="D570" s="34" t="s">
        <v>53</v>
      </c>
      <c r="E570" s="34" t="s">
        <v>101</v>
      </c>
      <c r="F570" s="34" t="s">
        <v>20</v>
      </c>
      <c r="G570" s="31">
        <f>402.6+79.8</f>
        <v>482.40000000000003</v>
      </c>
    </row>
    <row r="571" spans="1:7" ht="30" customHeight="1" x14ac:dyDescent="0.2">
      <c r="A571" s="5" t="s">
        <v>154</v>
      </c>
      <c r="B571" s="34">
        <v>52</v>
      </c>
      <c r="C571" s="34">
        <v>1</v>
      </c>
      <c r="D571" s="34" t="s">
        <v>53</v>
      </c>
      <c r="E571" s="34" t="s">
        <v>101</v>
      </c>
      <c r="F571" s="34" t="s">
        <v>22</v>
      </c>
      <c r="G571" s="31">
        <v>77.599999999999994</v>
      </c>
    </row>
    <row r="572" spans="1:7" ht="18" customHeight="1" x14ac:dyDescent="0.2">
      <c r="A572" s="10" t="s">
        <v>26</v>
      </c>
      <c r="B572" s="34" t="s">
        <v>60</v>
      </c>
      <c r="C572" s="34" t="s">
        <v>130</v>
      </c>
      <c r="D572" s="34"/>
      <c r="E572" s="34"/>
      <c r="F572" s="34"/>
      <c r="G572" s="31">
        <f>SUM(G573+G575+G578+G581)</f>
        <v>4963</v>
      </c>
    </row>
    <row r="573" spans="1:7" ht="48.75" customHeight="1" x14ac:dyDescent="0.2">
      <c r="A573" s="11" t="s">
        <v>51</v>
      </c>
      <c r="B573" s="34" t="s">
        <v>60</v>
      </c>
      <c r="C573" s="34" t="s">
        <v>130</v>
      </c>
      <c r="D573" s="34" t="s">
        <v>53</v>
      </c>
      <c r="E573" s="34" t="s">
        <v>64</v>
      </c>
      <c r="F573" s="34"/>
      <c r="G573" s="31">
        <f>SUM(G574:G574)</f>
        <v>315.8</v>
      </c>
    </row>
    <row r="574" spans="1:7" ht="31.5" x14ac:dyDescent="0.2">
      <c r="A574" s="5" t="s">
        <v>154</v>
      </c>
      <c r="B574" s="34" t="s">
        <v>60</v>
      </c>
      <c r="C574" s="34" t="s">
        <v>130</v>
      </c>
      <c r="D574" s="34" t="s">
        <v>53</v>
      </c>
      <c r="E574" s="34" t="s">
        <v>64</v>
      </c>
      <c r="F574" s="34" t="s">
        <v>22</v>
      </c>
      <c r="G574" s="31">
        <f>237+78.8</f>
        <v>315.8</v>
      </c>
    </row>
    <row r="575" spans="1:7" ht="46.5" customHeight="1" x14ac:dyDescent="0.2">
      <c r="A575" s="11" t="s">
        <v>37</v>
      </c>
      <c r="B575" s="34" t="s">
        <v>60</v>
      </c>
      <c r="C575" s="34" t="s">
        <v>130</v>
      </c>
      <c r="D575" s="34" t="s">
        <v>53</v>
      </c>
      <c r="E575" s="34" t="s">
        <v>62</v>
      </c>
      <c r="F575" s="34"/>
      <c r="G575" s="31">
        <f>SUM(G576:G577)</f>
        <v>0</v>
      </c>
    </row>
    <row r="576" spans="1:7" ht="49.5" customHeight="1" x14ac:dyDescent="0.2">
      <c r="A576" s="5" t="s">
        <v>152</v>
      </c>
      <c r="B576" s="34" t="s">
        <v>60</v>
      </c>
      <c r="C576" s="34" t="s">
        <v>130</v>
      </c>
      <c r="D576" s="34" t="s">
        <v>53</v>
      </c>
      <c r="E576" s="34" t="s">
        <v>62</v>
      </c>
      <c r="F576" s="34" t="s">
        <v>20</v>
      </c>
      <c r="G576" s="31">
        <f>3188.5-3188.5</f>
        <v>0</v>
      </c>
    </row>
    <row r="577" spans="1:7" ht="31.5" x14ac:dyDescent="0.2">
      <c r="A577" s="5" t="s">
        <v>154</v>
      </c>
      <c r="B577" s="34" t="s">
        <v>60</v>
      </c>
      <c r="C577" s="34" t="s">
        <v>130</v>
      </c>
      <c r="D577" s="34" t="s">
        <v>53</v>
      </c>
      <c r="E577" s="34" t="s">
        <v>62</v>
      </c>
      <c r="F577" s="34" t="s">
        <v>22</v>
      </c>
      <c r="G577" s="31">
        <f>296.7-296.7</f>
        <v>0</v>
      </c>
    </row>
    <row r="578" spans="1:7" ht="31.5" x14ac:dyDescent="0.2">
      <c r="A578" s="11" t="s">
        <v>325</v>
      </c>
      <c r="B578" s="34" t="s">
        <v>60</v>
      </c>
      <c r="C578" s="34" t="s">
        <v>130</v>
      </c>
      <c r="D578" s="34" t="s">
        <v>53</v>
      </c>
      <c r="E578" s="34" t="s">
        <v>63</v>
      </c>
      <c r="F578" s="34"/>
      <c r="G578" s="31">
        <f>SUM(G579:G580)</f>
        <v>723.6</v>
      </c>
    </row>
    <row r="579" spans="1:7" s="2" customFormat="1" ht="47.25" customHeight="1" x14ac:dyDescent="0.2">
      <c r="A579" s="5" t="s">
        <v>153</v>
      </c>
      <c r="B579" s="34" t="s">
        <v>60</v>
      </c>
      <c r="C579" s="34" t="s">
        <v>130</v>
      </c>
      <c r="D579" s="34" t="s">
        <v>53</v>
      </c>
      <c r="E579" s="34" t="s">
        <v>63</v>
      </c>
      <c r="F579" s="34" t="s">
        <v>20</v>
      </c>
      <c r="G579" s="31">
        <f>620.6+78.2</f>
        <v>698.80000000000007</v>
      </c>
    </row>
    <row r="580" spans="1:7" s="2" customFormat="1" ht="31.5" x14ac:dyDescent="0.2">
      <c r="A580" s="5" t="s">
        <v>154</v>
      </c>
      <c r="B580" s="34" t="s">
        <v>60</v>
      </c>
      <c r="C580" s="34" t="s">
        <v>130</v>
      </c>
      <c r="D580" s="34" t="s">
        <v>53</v>
      </c>
      <c r="E580" s="34" t="s">
        <v>63</v>
      </c>
      <c r="F580" s="34" t="s">
        <v>22</v>
      </c>
      <c r="G580" s="31">
        <v>24.8</v>
      </c>
    </row>
    <row r="581" spans="1:7" s="2" customFormat="1" ht="31.5" x14ac:dyDescent="0.2">
      <c r="A581" s="5" t="s">
        <v>435</v>
      </c>
      <c r="B581" s="34" t="s">
        <v>60</v>
      </c>
      <c r="C581" s="34" t="s">
        <v>130</v>
      </c>
      <c r="D581" s="34" t="s">
        <v>53</v>
      </c>
      <c r="E581" s="34" t="s">
        <v>424</v>
      </c>
      <c r="F581" s="34"/>
      <c r="G581" s="31">
        <f>SUM(G582:G583)</f>
        <v>3923.6</v>
      </c>
    </row>
    <row r="582" spans="1:7" s="2" customFormat="1" ht="48.75" customHeight="1" x14ac:dyDescent="0.2">
      <c r="A582" s="5" t="s">
        <v>152</v>
      </c>
      <c r="B582" s="34" t="s">
        <v>60</v>
      </c>
      <c r="C582" s="34" t="s">
        <v>130</v>
      </c>
      <c r="D582" s="34" t="s">
        <v>53</v>
      </c>
      <c r="E582" s="34" t="s">
        <v>424</v>
      </c>
      <c r="F582" s="34" t="s">
        <v>20</v>
      </c>
      <c r="G582" s="31">
        <f>3188.5+411.1</f>
        <v>3599.6</v>
      </c>
    </row>
    <row r="583" spans="1:7" s="2" customFormat="1" ht="31.5" x14ac:dyDescent="0.2">
      <c r="A583" s="5" t="s">
        <v>154</v>
      </c>
      <c r="B583" s="34" t="s">
        <v>60</v>
      </c>
      <c r="C583" s="34" t="s">
        <v>130</v>
      </c>
      <c r="D583" s="34" t="s">
        <v>53</v>
      </c>
      <c r="E583" s="34" t="s">
        <v>424</v>
      </c>
      <c r="F583" s="34" t="s">
        <v>22</v>
      </c>
      <c r="G583" s="31">
        <f>296.7+27.3</f>
        <v>324</v>
      </c>
    </row>
    <row r="584" spans="1:7" s="2" customFormat="1" x14ac:dyDescent="0.2">
      <c r="A584" s="5" t="s">
        <v>305</v>
      </c>
      <c r="B584" s="34" t="s">
        <v>60</v>
      </c>
      <c r="C584" s="34" t="s">
        <v>91</v>
      </c>
      <c r="D584" s="34"/>
      <c r="E584" s="34"/>
      <c r="F584" s="34"/>
      <c r="G584" s="31">
        <f>G585</f>
        <v>40.6</v>
      </c>
    </row>
    <row r="585" spans="1:7" s="2" customFormat="1" ht="15.75" customHeight="1" x14ac:dyDescent="0.2">
      <c r="A585" s="5" t="s">
        <v>305</v>
      </c>
      <c r="B585" s="34" t="s">
        <v>60</v>
      </c>
      <c r="C585" s="34" t="s">
        <v>91</v>
      </c>
      <c r="D585" s="34" t="s">
        <v>53</v>
      </c>
      <c r="E585" s="34" t="s">
        <v>304</v>
      </c>
      <c r="F585" s="34"/>
      <c r="G585" s="31">
        <f>G586</f>
        <v>40.6</v>
      </c>
    </row>
    <row r="586" spans="1:7" s="2" customFormat="1" ht="15.75" customHeight="1" x14ac:dyDescent="0.2">
      <c r="A586" s="5" t="s">
        <v>24</v>
      </c>
      <c r="B586" s="34" t="s">
        <v>60</v>
      </c>
      <c r="C586" s="34" t="s">
        <v>91</v>
      </c>
      <c r="D586" s="34" t="s">
        <v>53</v>
      </c>
      <c r="E586" s="34" t="s">
        <v>304</v>
      </c>
      <c r="F586" s="34" t="s">
        <v>25</v>
      </c>
      <c r="G586" s="31">
        <v>40.6</v>
      </c>
    </row>
    <row r="587" spans="1:7" s="2" customFormat="1" ht="31.5" x14ac:dyDescent="0.2">
      <c r="A587" s="10" t="s">
        <v>39</v>
      </c>
      <c r="B587" s="34" t="s">
        <v>99</v>
      </c>
      <c r="C587" s="34"/>
      <c r="D587" s="34"/>
      <c r="E587" s="34"/>
      <c r="F587" s="34"/>
      <c r="G587" s="31">
        <f>SUM(G588+G593)</f>
        <v>31290.500000000007</v>
      </c>
    </row>
    <row r="588" spans="1:7" s="2" customFormat="1" ht="31.5" x14ac:dyDescent="0.2">
      <c r="A588" s="10" t="s">
        <v>100</v>
      </c>
      <c r="B588" s="34" t="s">
        <v>99</v>
      </c>
      <c r="C588" s="34" t="s">
        <v>82</v>
      </c>
      <c r="D588" s="34"/>
      <c r="E588" s="34"/>
      <c r="F588" s="34"/>
      <c r="G588" s="31">
        <f>SUM(G589)</f>
        <v>25052.900000000005</v>
      </c>
    </row>
    <row r="589" spans="1:7" s="2" customFormat="1" ht="19.149999999999999" customHeight="1" x14ac:dyDescent="0.2">
      <c r="A589" s="10" t="s">
        <v>18</v>
      </c>
      <c r="B589" s="34" t="s">
        <v>99</v>
      </c>
      <c r="C589" s="34" t="s">
        <v>82</v>
      </c>
      <c r="D589" s="34" t="s">
        <v>53</v>
      </c>
      <c r="E589" s="34" t="s">
        <v>55</v>
      </c>
      <c r="F589" s="34"/>
      <c r="G589" s="31">
        <f>SUM(G590:G592)</f>
        <v>25052.900000000005</v>
      </c>
    </row>
    <row r="590" spans="1:7" s="2" customFormat="1" ht="33" customHeight="1" x14ac:dyDescent="0.2">
      <c r="A590" s="5" t="s">
        <v>19</v>
      </c>
      <c r="B590" s="34" t="s">
        <v>99</v>
      </c>
      <c r="C590" s="34" t="s">
        <v>82</v>
      </c>
      <c r="D590" s="34" t="s">
        <v>53</v>
      </c>
      <c r="E590" s="34" t="s">
        <v>55</v>
      </c>
      <c r="F590" s="34" t="s">
        <v>20</v>
      </c>
      <c r="G590" s="31">
        <f>20408.5+4029.9-32.6+0.9</f>
        <v>24406.700000000004</v>
      </c>
    </row>
    <row r="591" spans="1:7" s="2" customFormat="1" ht="31.5" customHeight="1" x14ac:dyDescent="0.2">
      <c r="A591" s="5" t="s">
        <v>154</v>
      </c>
      <c r="B591" s="34" t="s">
        <v>99</v>
      </c>
      <c r="C591" s="34" t="s">
        <v>82</v>
      </c>
      <c r="D591" s="34" t="s">
        <v>53</v>
      </c>
      <c r="E591" s="34" t="s">
        <v>55</v>
      </c>
      <c r="F591" s="34" t="s">
        <v>22</v>
      </c>
      <c r="G591" s="31">
        <f>2184.4-1243.3-258.8-41.8-33.1-0.9+35.7</f>
        <v>642.20000000000027</v>
      </c>
    </row>
    <row r="592" spans="1:7" s="2" customFormat="1" x14ac:dyDescent="0.2">
      <c r="A592" s="5" t="s">
        <v>24</v>
      </c>
      <c r="B592" s="34" t="s">
        <v>99</v>
      </c>
      <c r="C592" s="34" t="s">
        <v>82</v>
      </c>
      <c r="D592" s="34" t="s">
        <v>53</v>
      </c>
      <c r="E592" s="34" t="s">
        <v>55</v>
      </c>
      <c r="F592" s="34" t="s">
        <v>25</v>
      </c>
      <c r="G592" s="31">
        <v>4</v>
      </c>
    </row>
    <row r="593" spans="1:7" s="2" customFormat="1" x14ac:dyDescent="0.2">
      <c r="A593" s="10" t="s">
        <v>28</v>
      </c>
      <c r="B593" s="34" t="s">
        <v>99</v>
      </c>
      <c r="C593" s="34" t="s">
        <v>130</v>
      </c>
      <c r="D593" s="34"/>
      <c r="E593" s="34"/>
      <c r="F593" s="34"/>
      <c r="G593" s="31">
        <f>SUM(G594+G597)</f>
        <v>6237.6</v>
      </c>
    </row>
    <row r="594" spans="1:7" s="2" customFormat="1" ht="31.5" x14ac:dyDescent="0.2">
      <c r="A594" s="10" t="s">
        <v>38</v>
      </c>
      <c r="B594" s="34" t="s">
        <v>99</v>
      </c>
      <c r="C594" s="34" t="s">
        <v>130</v>
      </c>
      <c r="D594" s="34" t="s">
        <v>53</v>
      </c>
      <c r="E594" s="34" t="s">
        <v>102</v>
      </c>
      <c r="F594" s="34"/>
      <c r="G594" s="31">
        <f>SUM(G595:G596)</f>
        <v>5997.6</v>
      </c>
    </row>
    <row r="595" spans="1:7" s="2" customFormat="1" ht="18.600000000000001" customHeight="1" x14ac:dyDescent="0.2">
      <c r="A595" s="5" t="s">
        <v>24</v>
      </c>
      <c r="B595" s="34" t="s">
        <v>99</v>
      </c>
      <c r="C595" s="34" t="s">
        <v>130</v>
      </c>
      <c r="D595" s="34" t="s">
        <v>53</v>
      </c>
      <c r="E595" s="34" t="s">
        <v>102</v>
      </c>
      <c r="F595" s="34" t="s">
        <v>25</v>
      </c>
      <c r="G595" s="31">
        <f>10000-7000+3000-2.4-278.2-1773.2+1000-1000</f>
        <v>3946.2000000000007</v>
      </c>
    </row>
    <row r="596" spans="1:7" s="2" customFormat="1" ht="32.450000000000003" customHeight="1" x14ac:dyDescent="0.2">
      <c r="A596" s="5" t="s">
        <v>161</v>
      </c>
      <c r="B596" s="34" t="s">
        <v>99</v>
      </c>
      <c r="C596" s="34" t="s">
        <v>130</v>
      </c>
      <c r="D596" s="34" t="s">
        <v>53</v>
      </c>
      <c r="E596" s="34" t="s">
        <v>102</v>
      </c>
      <c r="F596" s="34" t="s">
        <v>150</v>
      </c>
      <c r="G596" s="31">
        <f>278.2+1773.2</f>
        <v>2051.4</v>
      </c>
    </row>
    <row r="597" spans="1:7" s="2" customFormat="1" ht="18.600000000000001" customHeight="1" x14ac:dyDescent="0.2">
      <c r="A597" s="5" t="s">
        <v>422</v>
      </c>
      <c r="B597" s="34" t="s">
        <v>99</v>
      </c>
      <c r="C597" s="34" t="s">
        <v>130</v>
      </c>
      <c r="D597" s="34" t="s">
        <v>53</v>
      </c>
      <c r="E597" s="34" t="s">
        <v>423</v>
      </c>
      <c r="F597" s="34"/>
      <c r="G597" s="31">
        <f>SUM(G598)</f>
        <v>240</v>
      </c>
    </row>
    <row r="598" spans="1:7" s="2" customFormat="1" ht="34.15" customHeight="1" x14ac:dyDescent="0.2">
      <c r="A598" s="5" t="s">
        <v>154</v>
      </c>
      <c r="B598" s="34" t="s">
        <v>99</v>
      </c>
      <c r="C598" s="34" t="s">
        <v>130</v>
      </c>
      <c r="D598" s="34" t="s">
        <v>53</v>
      </c>
      <c r="E598" s="34" t="s">
        <v>423</v>
      </c>
      <c r="F598" s="34" t="s">
        <v>22</v>
      </c>
      <c r="G598" s="31">
        <f>2.4+237.6</f>
        <v>240</v>
      </c>
    </row>
    <row r="599" spans="1:7" s="2" customFormat="1" ht="32.25" customHeight="1" x14ac:dyDescent="0.2">
      <c r="A599" s="10" t="s">
        <v>32</v>
      </c>
      <c r="B599" s="34" t="s">
        <v>104</v>
      </c>
      <c r="C599" s="34"/>
      <c r="D599" s="34"/>
      <c r="E599" s="34"/>
      <c r="F599" s="34"/>
      <c r="G599" s="31">
        <f>SUM(G600)</f>
        <v>9719.7999999999993</v>
      </c>
    </row>
    <row r="600" spans="1:7" s="2" customFormat="1" ht="19.149999999999999" customHeight="1" x14ac:dyDescent="0.2">
      <c r="A600" s="10" t="s">
        <v>33</v>
      </c>
      <c r="B600" s="34" t="s">
        <v>104</v>
      </c>
      <c r="C600" s="34" t="s">
        <v>130</v>
      </c>
      <c r="D600" s="34"/>
      <c r="E600" s="34"/>
      <c r="F600" s="34"/>
      <c r="G600" s="31">
        <f>SUM(G601+G605)</f>
        <v>9719.7999999999993</v>
      </c>
    </row>
    <row r="601" spans="1:7" s="2" customFormat="1" x14ac:dyDescent="0.2">
      <c r="A601" s="10" t="s">
        <v>18</v>
      </c>
      <c r="B601" s="34" t="s">
        <v>104</v>
      </c>
      <c r="C601" s="34" t="s">
        <v>130</v>
      </c>
      <c r="D601" s="34" t="s">
        <v>53</v>
      </c>
      <c r="E601" s="34" t="s">
        <v>55</v>
      </c>
      <c r="F601" s="34"/>
      <c r="G601" s="31">
        <f>SUM(G602:G604)</f>
        <v>6665.5999999999995</v>
      </c>
    </row>
    <row r="602" spans="1:7" s="2" customFormat="1" ht="33.75" customHeight="1" x14ac:dyDescent="0.2">
      <c r="A602" s="5" t="s">
        <v>19</v>
      </c>
      <c r="B602" s="34" t="s">
        <v>104</v>
      </c>
      <c r="C602" s="34" t="s">
        <v>130</v>
      </c>
      <c r="D602" s="34" t="s">
        <v>53</v>
      </c>
      <c r="E602" s="34" t="s">
        <v>55</v>
      </c>
      <c r="F602" s="34" t="s">
        <v>20</v>
      </c>
      <c r="G602" s="31">
        <f>5428+1042.2</f>
        <v>6470.2</v>
      </c>
    </row>
    <row r="603" spans="1:7" s="2" customFormat="1" ht="28.5" customHeight="1" x14ac:dyDescent="0.2">
      <c r="A603" s="5" t="s">
        <v>154</v>
      </c>
      <c r="B603" s="34" t="s">
        <v>104</v>
      </c>
      <c r="C603" s="34" t="s">
        <v>130</v>
      </c>
      <c r="D603" s="34" t="s">
        <v>53</v>
      </c>
      <c r="E603" s="34" t="s">
        <v>55</v>
      </c>
      <c r="F603" s="34" t="s">
        <v>22</v>
      </c>
      <c r="G603" s="31">
        <f>558-383.6</f>
        <v>174.39999999999998</v>
      </c>
    </row>
    <row r="604" spans="1:7" s="2" customFormat="1" ht="15.6" customHeight="1" x14ac:dyDescent="0.2">
      <c r="A604" s="5" t="s">
        <v>24</v>
      </c>
      <c r="B604" s="34" t="s">
        <v>104</v>
      </c>
      <c r="C604" s="34" t="s">
        <v>130</v>
      </c>
      <c r="D604" s="34" t="s">
        <v>53</v>
      </c>
      <c r="E604" s="34" t="s">
        <v>55</v>
      </c>
      <c r="F604" s="34" t="s">
        <v>25</v>
      </c>
      <c r="G604" s="31">
        <v>21</v>
      </c>
    </row>
    <row r="605" spans="1:7" s="2" customFormat="1" ht="45.75" customHeight="1" x14ac:dyDescent="0.2">
      <c r="A605" s="10" t="s">
        <v>46</v>
      </c>
      <c r="B605" s="34" t="s">
        <v>104</v>
      </c>
      <c r="C605" s="34" t="s">
        <v>130</v>
      </c>
      <c r="D605" s="34" t="s">
        <v>53</v>
      </c>
      <c r="E605" s="34" t="s">
        <v>105</v>
      </c>
      <c r="F605" s="34"/>
      <c r="G605" s="31">
        <f>SUM(G606:G607)</f>
        <v>3054.2</v>
      </c>
    </row>
    <row r="606" spans="1:7" s="2" customFormat="1" ht="32.25" customHeight="1" x14ac:dyDescent="0.2">
      <c r="A606" s="5" t="s">
        <v>19</v>
      </c>
      <c r="B606" s="34" t="s">
        <v>104</v>
      </c>
      <c r="C606" s="34" t="s">
        <v>130</v>
      </c>
      <c r="D606" s="34" t="s">
        <v>53</v>
      </c>
      <c r="E606" s="34" t="s">
        <v>105</v>
      </c>
      <c r="F606" s="34" t="s">
        <v>20</v>
      </c>
      <c r="G606" s="31">
        <f>2196.1+435.1</f>
        <v>2631.2</v>
      </c>
    </row>
    <row r="607" spans="1:7" s="2" customFormat="1" ht="32.25" customHeight="1" x14ac:dyDescent="0.2">
      <c r="A607" s="5" t="s">
        <v>154</v>
      </c>
      <c r="B607" s="34" t="s">
        <v>104</v>
      </c>
      <c r="C607" s="34" t="s">
        <v>130</v>
      </c>
      <c r="D607" s="34" t="s">
        <v>53</v>
      </c>
      <c r="E607" s="34" t="s">
        <v>105</v>
      </c>
      <c r="F607" s="34" t="s">
        <v>22</v>
      </c>
      <c r="G607" s="31">
        <v>423</v>
      </c>
    </row>
    <row r="608" spans="1:7" ht="17.25" customHeight="1" x14ac:dyDescent="0.2">
      <c r="A608" s="20" t="s">
        <v>29</v>
      </c>
      <c r="B608" s="34" t="s">
        <v>79</v>
      </c>
      <c r="C608" s="34"/>
      <c r="D608" s="34"/>
      <c r="E608" s="34"/>
      <c r="F608" s="34"/>
      <c r="G608" s="31">
        <f>SUM(G609)</f>
        <v>1188.4000000000001</v>
      </c>
    </row>
    <row r="609" spans="1:7" ht="31.5" x14ac:dyDescent="0.2">
      <c r="A609" s="4" t="s">
        <v>80</v>
      </c>
      <c r="B609" s="34" t="s">
        <v>79</v>
      </c>
      <c r="C609" s="34" t="s">
        <v>82</v>
      </c>
      <c r="D609" s="34"/>
      <c r="E609" s="34"/>
      <c r="F609" s="34"/>
      <c r="G609" s="31">
        <f>SUM(G610)</f>
        <v>1188.4000000000001</v>
      </c>
    </row>
    <row r="610" spans="1:7" ht="53.25" customHeight="1" x14ac:dyDescent="0.2">
      <c r="A610" s="20" t="s">
        <v>30</v>
      </c>
      <c r="B610" s="34" t="s">
        <v>79</v>
      </c>
      <c r="C610" s="34" t="s">
        <v>82</v>
      </c>
      <c r="D610" s="34" t="s">
        <v>53</v>
      </c>
      <c r="E610" s="34" t="s">
        <v>81</v>
      </c>
      <c r="F610" s="34"/>
      <c r="G610" s="31">
        <f>SUM(G611:G611)</f>
        <v>1188.4000000000001</v>
      </c>
    </row>
    <row r="611" spans="1:7" ht="36" customHeight="1" x14ac:dyDescent="0.2">
      <c r="A611" s="5" t="s">
        <v>154</v>
      </c>
      <c r="B611" s="34" t="s">
        <v>79</v>
      </c>
      <c r="C611" s="34" t="s">
        <v>82</v>
      </c>
      <c r="D611" s="34" t="s">
        <v>53</v>
      </c>
      <c r="E611" s="34" t="s">
        <v>81</v>
      </c>
      <c r="F611" s="34" t="s">
        <v>22</v>
      </c>
      <c r="G611" s="31">
        <f>393.9+794.5</f>
        <v>1188.4000000000001</v>
      </c>
    </row>
    <row r="612" spans="1:7" ht="18" customHeight="1" x14ac:dyDescent="0.2">
      <c r="A612" s="10" t="s">
        <v>27</v>
      </c>
      <c r="B612" s="34" t="s">
        <v>73</v>
      </c>
      <c r="C612" s="34"/>
      <c r="D612" s="34"/>
      <c r="E612" s="34"/>
      <c r="F612" s="34"/>
      <c r="G612" s="31">
        <f>SUM(G613)</f>
        <v>663.9</v>
      </c>
    </row>
    <row r="613" spans="1:7" ht="18.75" customHeight="1" x14ac:dyDescent="0.2">
      <c r="A613" s="10" t="s">
        <v>50</v>
      </c>
      <c r="B613" s="34" t="s">
        <v>73</v>
      </c>
      <c r="C613" s="34" t="s">
        <v>82</v>
      </c>
      <c r="D613" s="34" t="s">
        <v>53</v>
      </c>
      <c r="E613" s="34"/>
      <c r="F613" s="34"/>
      <c r="G613" s="31">
        <f>SUM(G614)</f>
        <v>663.9</v>
      </c>
    </row>
    <row r="614" spans="1:7" ht="21" customHeight="1" x14ac:dyDescent="0.2">
      <c r="A614" s="10" t="s">
        <v>6</v>
      </c>
      <c r="B614" s="34" t="s">
        <v>73</v>
      </c>
      <c r="C614" s="34" t="s">
        <v>82</v>
      </c>
      <c r="D614" s="34" t="s">
        <v>53</v>
      </c>
      <c r="E614" s="34" t="s">
        <v>74</v>
      </c>
      <c r="F614" s="34"/>
      <c r="G614" s="31">
        <f>SUM(G615:G615)</f>
        <v>663.9</v>
      </c>
    </row>
    <row r="615" spans="1:7" ht="36.75" customHeight="1" x14ac:dyDescent="0.2">
      <c r="A615" s="5" t="s">
        <v>154</v>
      </c>
      <c r="B615" s="34" t="s">
        <v>73</v>
      </c>
      <c r="C615" s="34" t="s">
        <v>82</v>
      </c>
      <c r="D615" s="34" t="s">
        <v>53</v>
      </c>
      <c r="E615" s="34" t="s">
        <v>74</v>
      </c>
      <c r="F615" s="34" t="s">
        <v>22</v>
      </c>
      <c r="G615" s="31">
        <f>78.8+585.1</f>
        <v>663.9</v>
      </c>
    </row>
    <row r="616" spans="1:7" ht="18.75" x14ac:dyDescent="0.3">
      <c r="A616" s="40"/>
      <c r="B616" s="41"/>
      <c r="C616" s="41"/>
      <c r="D616" s="41"/>
      <c r="E616" s="41"/>
      <c r="F616" s="41"/>
      <c r="G616" s="56" t="s">
        <v>434</v>
      </c>
    </row>
    <row r="617" spans="1:7" ht="6.6" customHeight="1" x14ac:dyDescent="0.2">
      <c r="A617" s="21"/>
      <c r="B617" s="41"/>
      <c r="C617" s="41"/>
      <c r="D617" s="41"/>
      <c r="E617" s="41"/>
      <c r="F617" s="41"/>
      <c r="G617" s="42"/>
    </row>
    <row r="618" spans="1:7" ht="52.9" customHeight="1" x14ac:dyDescent="0.3">
      <c r="A618" s="44" t="s">
        <v>443</v>
      </c>
      <c r="B618" s="47"/>
      <c r="C618" s="26"/>
      <c r="D618" s="25"/>
      <c r="E618" s="59" t="s">
        <v>444</v>
      </c>
      <c r="F618" s="59"/>
      <c r="G618" s="59"/>
    </row>
    <row r="619" spans="1:7" ht="18.75" x14ac:dyDescent="0.3">
      <c r="A619" s="48" t="s">
        <v>211</v>
      </c>
      <c r="B619" s="47"/>
      <c r="C619" s="26"/>
      <c r="D619" s="25"/>
      <c r="E619" s="25"/>
      <c r="F619" s="25"/>
      <c r="G619" s="38"/>
    </row>
    <row r="620" spans="1:7" ht="18.75" x14ac:dyDescent="0.2">
      <c r="A620" s="21"/>
      <c r="B620" s="25"/>
      <c r="C620" s="26"/>
      <c r="D620" s="25"/>
      <c r="E620" s="25"/>
      <c r="F620" s="25"/>
      <c r="G620" s="38"/>
    </row>
    <row r="622" spans="1:7" ht="37.5" customHeight="1" x14ac:dyDescent="0.2"/>
    <row r="623" spans="1:7" ht="23.25" customHeight="1" x14ac:dyDescent="0.2"/>
    <row r="625" spans="6:6" ht="24.75" customHeight="1" x14ac:dyDescent="0.2"/>
    <row r="629" spans="6:6" x14ac:dyDescent="0.2">
      <c r="F629" s="22"/>
    </row>
    <row r="630" spans="6:6" x14ac:dyDescent="0.2">
      <c r="F630" s="22"/>
    </row>
    <row r="632" spans="6:6" ht="21.75" customHeight="1" x14ac:dyDescent="0.2">
      <c r="F632" s="22"/>
    </row>
    <row r="635" spans="6:6" ht="23.25" customHeight="1" x14ac:dyDescent="0.2"/>
    <row r="639" spans="6:6" x14ac:dyDescent="0.2">
      <c r="F639" s="22"/>
    </row>
    <row r="642" spans="6:6" ht="24" customHeight="1" x14ac:dyDescent="0.2">
      <c r="F642" s="22"/>
    </row>
    <row r="649" spans="6:6" x14ac:dyDescent="0.2">
      <c r="F649" s="22"/>
    </row>
    <row r="653" spans="6:6" ht="18.75" customHeight="1" x14ac:dyDescent="0.2"/>
    <row r="654" spans="6:6" ht="18.75" customHeight="1" x14ac:dyDescent="0.2"/>
    <row r="655" spans="6:6" ht="15.75" customHeight="1" x14ac:dyDescent="0.2"/>
    <row r="656" spans="6:6" ht="24" customHeight="1" x14ac:dyDescent="0.2"/>
    <row r="657" spans="6:6" ht="18" customHeight="1" x14ac:dyDescent="0.2"/>
    <row r="660" spans="6:6" x14ac:dyDescent="0.2">
      <c r="F660" s="22"/>
    </row>
    <row r="661" spans="6:6" x14ac:dyDescent="0.2">
      <c r="F661" s="22"/>
    </row>
    <row r="662" spans="6:6" x14ac:dyDescent="0.2">
      <c r="F662" s="22"/>
    </row>
    <row r="663" spans="6:6" x14ac:dyDescent="0.2">
      <c r="F663" s="22"/>
    </row>
    <row r="664" spans="6:6" x14ac:dyDescent="0.2">
      <c r="F664" s="22"/>
    </row>
    <row r="666" spans="6:6" ht="48.75" customHeight="1" x14ac:dyDescent="0.2"/>
    <row r="670" spans="6:6" ht="38.25" customHeight="1" x14ac:dyDescent="0.2"/>
    <row r="672" spans="6:6" ht="48" customHeight="1" x14ac:dyDescent="0.2"/>
    <row r="673" spans="6:6" x14ac:dyDescent="0.2">
      <c r="F673" s="22"/>
    </row>
    <row r="674" spans="6:6" ht="51" customHeight="1" x14ac:dyDescent="0.2"/>
    <row r="675" spans="6:6" ht="32.25" customHeight="1" x14ac:dyDescent="0.2"/>
    <row r="677" spans="6:6" x14ac:dyDescent="0.2">
      <c r="F677" s="22"/>
    </row>
    <row r="678" spans="6:6" ht="48" customHeight="1" x14ac:dyDescent="0.2"/>
    <row r="679" spans="6:6" x14ac:dyDescent="0.2">
      <c r="F679" s="22"/>
    </row>
    <row r="681" spans="6:6" ht="18" customHeight="1" x14ac:dyDescent="0.2">
      <c r="F681" s="22"/>
    </row>
    <row r="682" spans="6:6" ht="50.25" customHeight="1" x14ac:dyDescent="0.2">
      <c r="F682" s="22"/>
    </row>
    <row r="683" spans="6:6" ht="47.25" customHeight="1" x14ac:dyDescent="0.2"/>
    <row r="685" spans="6:6" x14ac:dyDescent="0.2">
      <c r="F685" s="22"/>
    </row>
    <row r="686" spans="6:6" ht="51.75" customHeight="1" x14ac:dyDescent="0.2"/>
    <row r="688" spans="6:6" x14ac:dyDescent="0.2">
      <c r="F688" s="22"/>
    </row>
    <row r="689" spans="6:6" x14ac:dyDescent="0.2">
      <c r="F689" s="22"/>
    </row>
    <row r="690" spans="6:6" x14ac:dyDescent="0.2">
      <c r="F690" s="22"/>
    </row>
    <row r="691" spans="6:6" ht="50.25" customHeight="1" x14ac:dyDescent="0.2"/>
    <row r="693" spans="6:6" ht="32.25" customHeight="1" x14ac:dyDescent="0.2">
      <c r="F693" s="22"/>
    </row>
    <row r="696" spans="6:6" ht="53.25" customHeight="1" x14ac:dyDescent="0.2"/>
    <row r="698" spans="6:6" ht="66" customHeight="1" x14ac:dyDescent="0.2">
      <c r="F698" s="22"/>
    </row>
    <row r="699" spans="6:6" ht="51" customHeight="1" x14ac:dyDescent="0.2"/>
    <row r="700" spans="6:6" x14ac:dyDescent="0.2">
      <c r="F700" s="22"/>
    </row>
    <row r="703" spans="6:6" x14ac:dyDescent="0.2">
      <c r="F703" s="22"/>
    </row>
    <row r="705" spans="6:6" x14ac:dyDescent="0.2">
      <c r="F705" s="22"/>
    </row>
    <row r="706" spans="6:6" x14ac:dyDescent="0.2">
      <c r="F706" s="22"/>
    </row>
    <row r="711" spans="6:6" ht="115.5" customHeight="1" x14ac:dyDescent="0.2"/>
    <row r="713" spans="6:6" ht="131.25" customHeight="1" x14ac:dyDescent="0.2"/>
    <row r="715" spans="6:6" ht="38.25" customHeight="1" x14ac:dyDescent="0.2"/>
    <row r="717" spans="6:6" ht="78" customHeight="1" x14ac:dyDescent="0.2"/>
    <row r="718" spans="6:6" ht="22.5" customHeight="1" x14ac:dyDescent="0.2">
      <c r="F718" s="22"/>
    </row>
    <row r="720" spans="6:6" ht="24" customHeight="1" x14ac:dyDescent="0.2">
      <c r="F720" s="22"/>
    </row>
    <row r="721" spans="6:6" ht="66" customHeight="1" x14ac:dyDescent="0.2"/>
    <row r="722" spans="6:6" x14ac:dyDescent="0.2">
      <c r="F722" s="22"/>
    </row>
    <row r="724" spans="6:6" x14ac:dyDescent="0.2">
      <c r="F724" s="22"/>
    </row>
    <row r="725" spans="6:6" x14ac:dyDescent="0.2">
      <c r="F725" s="22"/>
    </row>
    <row r="727" spans="6:6" x14ac:dyDescent="0.2">
      <c r="F727" s="22"/>
    </row>
    <row r="728" spans="6:6" ht="18" customHeight="1" x14ac:dyDescent="0.2">
      <c r="F728" s="22"/>
    </row>
    <row r="735" spans="6:6" x14ac:dyDescent="0.2">
      <c r="F735" s="22"/>
    </row>
    <row r="737" spans="6:6" ht="22.5" customHeight="1" x14ac:dyDescent="0.2"/>
    <row r="738" spans="6:6" ht="48" customHeight="1" x14ac:dyDescent="0.2"/>
    <row r="739" spans="6:6" ht="21" customHeight="1" x14ac:dyDescent="0.2"/>
    <row r="740" spans="6:6" ht="51" customHeight="1" x14ac:dyDescent="0.2"/>
    <row r="744" spans="6:6" ht="28.5" customHeight="1" x14ac:dyDescent="0.2">
      <c r="F744" s="22"/>
    </row>
    <row r="745" spans="6:6" ht="23.25" customHeight="1" x14ac:dyDescent="0.2">
      <c r="F745" s="22"/>
    </row>
    <row r="746" spans="6:6" x14ac:dyDescent="0.2">
      <c r="F746" s="22"/>
    </row>
    <row r="747" spans="6:6" x14ac:dyDescent="0.2">
      <c r="F747" s="22"/>
    </row>
    <row r="751" spans="6:6" x14ac:dyDescent="0.2">
      <c r="F751" s="22"/>
    </row>
    <row r="752" spans="6:6" x14ac:dyDescent="0.2">
      <c r="F752" s="22"/>
    </row>
    <row r="755" spans="6:6" ht="27" customHeight="1" x14ac:dyDescent="0.2"/>
    <row r="762" spans="6:6" x14ac:dyDescent="0.2">
      <c r="F762" s="22"/>
    </row>
    <row r="765" spans="6:6" ht="53.25" customHeight="1" x14ac:dyDescent="0.2"/>
    <row r="769" spans="6:6" ht="48" customHeight="1" x14ac:dyDescent="0.2"/>
    <row r="772" spans="6:6" x14ac:dyDescent="0.2">
      <c r="F772" s="22"/>
    </row>
    <row r="773" spans="6:6" ht="19.5" customHeight="1" x14ac:dyDescent="0.2"/>
    <row r="776" spans="6:6" x14ac:dyDescent="0.2">
      <c r="F776" s="22"/>
    </row>
    <row r="778" spans="6:6" ht="50.25" customHeight="1" x14ac:dyDescent="0.2"/>
    <row r="780" spans="6:6" x14ac:dyDescent="0.2">
      <c r="F780" s="22"/>
    </row>
    <row r="783" spans="6:6" ht="48.75" customHeight="1" x14ac:dyDescent="0.2"/>
    <row r="785" spans="6:6" x14ac:dyDescent="0.2">
      <c r="F785" s="22"/>
    </row>
    <row r="788" spans="6:6" ht="54.75" customHeight="1" x14ac:dyDescent="0.2"/>
    <row r="790" spans="6:6" x14ac:dyDescent="0.2">
      <c r="F790" s="22"/>
    </row>
    <row r="791" spans="6:6" ht="36.75" customHeight="1" x14ac:dyDescent="0.2"/>
    <row r="793" spans="6:6" ht="49.5" customHeight="1" x14ac:dyDescent="0.2"/>
    <row r="795" spans="6:6" x14ac:dyDescent="0.2">
      <c r="F795" s="22"/>
    </row>
    <row r="796" spans="6:6" ht="32.25" customHeight="1" x14ac:dyDescent="0.2"/>
    <row r="797" spans="6:6" ht="51" customHeight="1" x14ac:dyDescent="0.2"/>
    <row r="798" spans="6:6" x14ac:dyDescent="0.2">
      <c r="F798" s="22"/>
    </row>
    <row r="800" spans="6:6" x14ac:dyDescent="0.2">
      <c r="F800" s="22"/>
    </row>
    <row r="803" spans="6:6" x14ac:dyDescent="0.2">
      <c r="F803" s="22"/>
    </row>
    <row r="804" spans="6:6" x14ac:dyDescent="0.2">
      <c r="F804" s="22"/>
    </row>
    <row r="805" spans="6:6" ht="50.25" customHeight="1" x14ac:dyDescent="0.2"/>
    <row r="809" spans="6:6" ht="36" customHeight="1" x14ac:dyDescent="0.2"/>
    <row r="812" spans="6:6" x14ac:dyDescent="0.2">
      <c r="F812" s="22"/>
    </row>
    <row r="816" spans="6:6" x14ac:dyDescent="0.2">
      <c r="F816" s="22"/>
    </row>
    <row r="817" spans="6:6" ht="24" customHeight="1" x14ac:dyDescent="0.2"/>
    <row r="819" spans="6:6" ht="113.25" customHeight="1" x14ac:dyDescent="0.2"/>
    <row r="820" spans="6:6" ht="27.75" customHeight="1" x14ac:dyDescent="0.2"/>
    <row r="821" spans="6:6" ht="51.75" customHeight="1" x14ac:dyDescent="0.2"/>
    <row r="822" spans="6:6" ht="47.25" customHeight="1" x14ac:dyDescent="0.2"/>
    <row r="824" spans="6:6" ht="37.5" customHeight="1" x14ac:dyDescent="0.2">
      <c r="F824" s="22"/>
    </row>
    <row r="826" spans="6:6" ht="50.25" customHeight="1" x14ac:dyDescent="0.2">
      <c r="F826" s="22"/>
    </row>
    <row r="827" spans="6:6" ht="48" customHeight="1" x14ac:dyDescent="0.2">
      <c r="F827" s="22"/>
    </row>
    <row r="828" spans="6:6" x14ac:dyDescent="0.2">
      <c r="F828" s="22"/>
    </row>
    <row r="829" spans="6:6" ht="34.5" customHeight="1" x14ac:dyDescent="0.2">
      <c r="F829" s="22"/>
    </row>
    <row r="831" spans="6:6" x14ac:dyDescent="0.2">
      <c r="F831" s="22"/>
    </row>
    <row r="833" spans="6:6" x14ac:dyDescent="0.2">
      <c r="F833" s="22"/>
    </row>
    <row r="834" spans="6:6" x14ac:dyDescent="0.2">
      <c r="F834" s="22"/>
    </row>
    <row r="835" spans="6:6" ht="53.25" customHeight="1" x14ac:dyDescent="0.2"/>
    <row r="836" spans="6:6" x14ac:dyDescent="0.2">
      <c r="F836" s="22"/>
    </row>
    <row r="837" spans="6:6" ht="36.75" customHeight="1" x14ac:dyDescent="0.2"/>
    <row r="840" spans="6:6" ht="53.25" customHeight="1" x14ac:dyDescent="0.2"/>
    <row r="841" spans="6:6" ht="38.25" customHeight="1" x14ac:dyDescent="0.2"/>
    <row r="842" spans="6:6" ht="112.5" customHeight="1" x14ac:dyDescent="0.2">
      <c r="F842" s="22"/>
    </row>
    <row r="843" spans="6:6" ht="24" customHeight="1" x14ac:dyDescent="0.2"/>
    <row r="844" spans="6:6" ht="52.5" customHeight="1" x14ac:dyDescent="0.2">
      <c r="F844" s="22"/>
    </row>
    <row r="845" spans="6:6" ht="51" customHeight="1" x14ac:dyDescent="0.2"/>
    <row r="847" spans="6:6" ht="33" customHeight="1" x14ac:dyDescent="0.2">
      <c r="F847" s="22"/>
    </row>
    <row r="848" spans="6:6" x14ac:dyDescent="0.2">
      <c r="F848" s="22"/>
    </row>
    <row r="849" spans="6:6" ht="47.25" customHeight="1" x14ac:dyDescent="0.2">
      <c r="F849" s="22"/>
    </row>
    <row r="850" spans="6:6" ht="54.75" customHeight="1" x14ac:dyDescent="0.2">
      <c r="F850" s="22"/>
    </row>
    <row r="851" spans="6:6" x14ac:dyDescent="0.2">
      <c r="F851" s="22"/>
    </row>
    <row r="852" spans="6:6" ht="42.75" customHeight="1" x14ac:dyDescent="0.2">
      <c r="F852" s="22"/>
    </row>
    <row r="854" spans="6:6" x14ac:dyDescent="0.2">
      <c r="F854" s="22"/>
    </row>
    <row r="856" spans="6:6" x14ac:dyDescent="0.2">
      <c r="F856" s="22"/>
    </row>
    <row r="857" spans="6:6" x14ac:dyDescent="0.2">
      <c r="F857" s="22"/>
    </row>
    <row r="858" spans="6:6" ht="50.25" customHeight="1" x14ac:dyDescent="0.2"/>
    <row r="859" spans="6:6" x14ac:dyDescent="0.2">
      <c r="F859" s="22"/>
    </row>
    <row r="862" spans="6:6" ht="52.5" customHeight="1" x14ac:dyDescent="0.2"/>
    <row r="865" spans="6:6" x14ac:dyDescent="0.2">
      <c r="F865" s="22"/>
    </row>
    <row r="869" spans="6:6" ht="79.5" customHeight="1" x14ac:dyDescent="0.2">
      <c r="F869" s="22"/>
    </row>
    <row r="870" spans="6:6" ht="27.75" customHeight="1" x14ac:dyDescent="0.2"/>
    <row r="876" spans="6:6" x14ac:dyDescent="0.2">
      <c r="F876" s="22"/>
    </row>
    <row r="877" spans="6:6" ht="53.25" customHeight="1" x14ac:dyDescent="0.2">
      <c r="F877" s="22"/>
    </row>
    <row r="879" spans="6:6" ht="42.75" customHeight="1" x14ac:dyDescent="0.2"/>
    <row r="881" spans="6:6" ht="113.25" customHeight="1" x14ac:dyDescent="0.2"/>
    <row r="882" spans="6:6" ht="18.75" customHeight="1" x14ac:dyDescent="0.2"/>
    <row r="884" spans="6:6" x14ac:dyDescent="0.2">
      <c r="F884" s="22"/>
    </row>
    <row r="886" spans="6:6" x14ac:dyDescent="0.2">
      <c r="F886" s="22"/>
    </row>
    <row r="888" spans="6:6" ht="53.25" customHeight="1" x14ac:dyDescent="0.2">
      <c r="F888" s="22"/>
    </row>
    <row r="889" spans="6:6" x14ac:dyDescent="0.2">
      <c r="F889" s="22"/>
    </row>
    <row r="892" spans="6:6" ht="51" customHeight="1" x14ac:dyDescent="0.2"/>
    <row r="895" spans="6:6" x14ac:dyDescent="0.2">
      <c r="F895" s="22"/>
    </row>
    <row r="898" spans="6:6" ht="27" customHeight="1" x14ac:dyDescent="0.2"/>
    <row r="899" spans="6:6" ht="17.25" customHeight="1" x14ac:dyDescent="0.2">
      <c r="F899" s="22"/>
    </row>
    <row r="901" spans="6:6" ht="38.25" customHeight="1" x14ac:dyDescent="0.2"/>
    <row r="903" spans="6:6" ht="20.25" customHeight="1" x14ac:dyDescent="0.2"/>
    <row r="905" spans="6:6" ht="127.5" customHeight="1" x14ac:dyDescent="0.2">
      <c r="F905" s="22"/>
    </row>
    <row r="906" spans="6:6" ht="42" customHeight="1" x14ac:dyDescent="0.2">
      <c r="F906" s="22"/>
    </row>
    <row r="908" spans="6:6" ht="42" customHeight="1" x14ac:dyDescent="0.2">
      <c r="F908" s="22"/>
    </row>
    <row r="909" spans="6:6" ht="129.75" customHeight="1" x14ac:dyDescent="0.2"/>
    <row r="910" spans="6:6" ht="27" customHeight="1" x14ac:dyDescent="0.2">
      <c r="F910" s="22"/>
    </row>
    <row r="911" spans="6:6" ht="44.25" customHeight="1" x14ac:dyDescent="0.2"/>
    <row r="912" spans="6:6" x14ac:dyDescent="0.2">
      <c r="F912" s="22"/>
    </row>
    <row r="913" spans="6:6" x14ac:dyDescent="0.2">
      <c r="F913" s="22"/>
    </row>
    <row r="915" spans="6:6" x14ac:dyDescent="0.2">
      <c r="F915" s="22"/>
    </row>
    <row r="916" spans="6:6" ht="33" customHeight="1" x14ac:dyDescent="0.2">
      <c r="F916" s="22"/>
    </row>
    <row r="917" spans="6:6" x14ac:dyDescent="0.2">
      <c r="F917" s="22"/>
    </row>
    <row r="918" spans="6:6" x14ac:dyDescent="0.2">
      <c r="F918" s="22"/>
    </row>
    <row r="919" spans="6:6" ht="22.5" customHeight="1" x14ac:dyDescent="0.2"/>
    <row r="921" spans="6:6" ht="57" customHeight="1" x14ac:dyDescent="0.2"/>
    <row r="923" spans="6:6" x14ac:dyDescent="0.2">
      <c r="F923" s="22"/>
    </row>
    <row r="925" spans="6:6" ht="49.5" customHeight="1" x14ac:dyDescent="0.2"/>
    <row r="926" spans="6:6" x14ac:dyDescent="0.2">
      <c r="F926" s="22"/>
    </row>
    <row r="928" spans="6:6" x14ac:dyDescent="0.2">
      <c r="F928" s="22"/>
    </row>
    <row r="929" spans="6:6" ht="48.75" customHeight="1" x14ac:dyDescent="0.2"/>
    <row r="932" spans="6:6" x14ac:dyDescent="0.2">
      <c r="F932" s="22"/>
    </row>
    <row r="935" spans="6:6" ht="84" customHeight="1" x14ac:dyDescent="0.2"/>
    <row r="936" spans="6:6" ht="34.5" customHeight="1" x14ac:dyDescent="0.2">
      <c r="F936" s="22"/>
    </row>
    <row r="937" spans="6:6" ht="24.75" customHeight="1" x14ac:dyDescent="0.2"/>
    <row r="942" spans="6:6" x14ac:dyDescent="0.2">
      <c r="F942" s="22"/>
    </row>
    <row r="943" spans="6:6" x14ac:dyDescent="0.2">
      <c r="F943" s="22"/>
    </row>
    <row r="944" spans="6:6" ht="36" customHeight="1" x14ac:dyDescent="0.2">
      <c r="F944" s="22"/>
    </row>
    <row r="945" spans="6:6" ht="111.75" customHeight="1" x14ac:dyDescent="0.2"/>
    <row r="946" spans="6:6" ht="27.75" customHeight="1" x14ac:dyDescent="0.2"/>
    <row r="950" spans="6:6" ht="111.75" customHeight="1" x14ac:dyDescent="0.2"/>
    <row r="951" spans="6:6" ht="42.75" customHeight="1" x14ac:dyDescent="0.2">
      <c r="F951" s="22"/>
    </row>
    <row r="952" spans="6:6" x14ac:dyDescent="0.2">
      <c r="F952" s="22"/>
    </row>
    <row r="953" spans="6:6" x14ac:dyDescent="0.2">
      <c r="F953" s="22"/>
    </row>
    <row r="956" spans="6:6" ht="51.75" customHeight="1" x14ac:dyDescent="0.2"/>
    <row r="957" spans="6:6" x14ac:dyDescent="0.2">
      <c r="F957" s="22"/>
    </row>
    <row r="958" spans="6:6" x14ac:dyDescent="0.2">
      <c r="F958" s="22"/>
    </row>
    <row r="963" spans="6:6" x14ac:dyDescent="0.2">
      <c r="F963" s="22"/>
    </row>
    <row r="965" spans="6:6" ht="50.25" customHeight="1" x14ac:dyDescent="0.2"/>
    <row r="969" spans="6:6" ht="51" customHeight="1" x14ac:dyDescent="0.2"/>
    <row r="971" spans="6:6" ht="41.25" customHeight="1" x14ac:dyDescent="0.2"/>
    <row r="972" spans="6:6" ht="23.25" customHeight="1" x14ac:dyDescent="0.2">
      <c r="F972" s="22"/>
    </row>
    <row r="976" spans="6:6" x14ac:dyDescent="0.2">
      <c r="F976" s="22"/>
    </row>
    <row r="977" spans="6:6" ht="50.25" customHeight="1" x14ac:dyDescent="0.2"/>
    <row r="978" spans="6:6" ht="22.5" customHeight="1" x14ac:dyDescent="0.2">
      <c r="F978" s="22"/>
    </row>
    <row r="979" spans="6:6" x14ac:dyDescent="0.2">
      <c r="F979" s="22"/>
    </row>
    <row r="982" spans="6:6" ht="114" customHeight="1" x14ac:dyDescent="0.2"/>
    <row r="983" spans="6:6" ht="24.75" customHeight="1" x14ac:dyDescent="0.2"/>
    <row r="984" spans="6:6" x14ac:dyDescent="0.2">
      <c r="F984" s="22"/>
    </row>
    <row r="985" spans="6:6" x14ac:dyDescent="0.2">
      <c r="F985" s="22"/>
    </row>
    <row r="986" spans="6:6" ht="81.75" customHeight="1" x14ac:dyDescent="0.2"/>
    <row r="987" spans="6:6" ht="22.5" customHeight="1" x14ac:dyDescent="0.2"/>
    <row r="989" spans="6:6" ht="28.5" customHeight="1" x14ac:dyDescent="0.2">
      <c r="F989" s="22"/>
    </row>
    <row r="990" spans="6:6" ht="130.5" customHeight="1" x14ac:dyDescent="0.2">
      <c r="F990" s="22"/>
    </row>
    <row r="991" spans="6:6" ht="24.75" customHeight="1" x14ac:dyDescent="0.2"/>
    <row r="993" spans="6:6" ht="24" customHeight="1" x14ac:dyDescent="0.2">
      <c r="F993" s="22"/>
    </row>
    <row r="994" spans="6:6" ht="80.25" customHeight="1" x14ac:dyDescent="0.2">
      <c r="F994" s="22"/>
    </row>
    <row r="995" spans="6:6" ht="21.75" customHeight="1" x14ac:dyDescent="0.2"/>
    <row r="996" spans="6:6" x14ac:dyDescent="0.2">
      <c r="F996" s="22"/>
    </row>
    <row r="997" spans="6:6" x14ac:dyDescent="0.2">
      <c r="F997" s="22"/>
    </row>
    <row r="998" spans="6:6" x14ac:dyDescent="0.2">
      <c r="F998" s="22"/>
    </row>
    <row r="999" spans="6:6" ht="45.75" customHeight="1" x14ac:dyDescent="0.2"/>
    <row r="1000" spans="6:6" x14ac:dyDescent="0.2">
      <c r="F1000" s="22"/>
    </row>
    <row r="1001" spans="6:6" ht="51.75" customHeight="1" x14ac:dyDescent="0.2">
      <c r="F1001" s="22"/>
    </row>
    <row r="1002" spans="6:6" ht="51.75" customHeight="1" x14ac:dyDescent="0.2">
      <c r="F1002" s="22"/>
    </row>
    <row r="1005" spans="6:6" ht="47.25" customHeight="1" x14ac:dyDescent="0.2"/>
    <row r="1006" spans="6:6" ht="52.5" customHeight="1" x14ac:dyDescent="0.2">
      <c r="F1006" s="22"/>
    </row>
    <row r="1008" spans="6:6" x14ac:dyDescent="0.2">
      <c r="F1008" s="22"/>
    </row>
    <row r="1009" spans="1:7" x14ac:dyDescent="0.2">
      <c r="F1009" s="22"/>
    </row>
    <row r="1011" spans="1:7" s="3" customFormat="1" x14ac:dyDescent="0.2">
      <c r="A1011" s="6"/>
      <c r="B1011" s="23"/>
      <c r="C1011" s="22"/>
      <c r="D1011" s="23"/>
      <c r="E1011" s="23"/>
      <c r="F1011" s="23"/>
      <c r="G1011" s="24"/>
    </row>
    <row r="1012" spans="1:7" s="3" customFormat="1" x14ac:dyDescent="0.2">
      <c r="A1012" s="6"/>
      <c r="B1012" s="23"/>
      <c r="C1012" s="22"/>
      <c r="D1012" s="23"/>
      <c r="E1012" s="23"/>
      <c r="F1012" s="23"/>
      <c r="G1012" s="24"/>
    </row>
    <row r="1013" spans="1:7" s="3" customFormat="1" x14ac:dyDescent="0.2">
      <c r="A1013" s="6"/>
      <c r="B1013" s="23"/>
      <c r="C1013" s="22"/>
      <c r="D1013" s="23"/>
      <c r="E1013" s="23"/>
      <c r="F1013" s="23"/>
      <c r="G1013" s="24"/>
    </row>
  </sheetData>
  <mergeCells count="6">
    <mergeCell ref="E618:G618"/>
    <mergeCell ref="A17:G17"/>
    <mergeCell ref="A19:A20"/>
    <mergeCell ref="G19:G20"/>
    <mergeCell ref="B20:E20"/>
    <mergeCell ref="B19:F19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45" manualBreakCount="45">
    <brk id="23" max="6" man="1"/>
    <brk id="36" max="6" man="1"/>
    <brk id="47" max="6" man="1"/>
    <brk id="59" max="6" man="1"/>
    <brk id="70" max="6" man="1"/>
    <brk id="80" max="6" man="1"/>
    <brk id="96" max="6" man="1"/>
    <brk id="108" max="6" man="1"/>
    <brk id="118" max="6" man="1"/>
    <brk id="127" max="6" man="1"/>
    <brk id="140" max="6" man="1"/>
    <brk id="155" max="6" man="1"/>
    <brk id="173" max="6" man="1"/>
    <brk id="190" max="6" man="1"/>
    <brk id="204" max="6" man="1"/>
    <brk id="218" max="6" man="1"/>
    <brk id="235" max="6" man="1"/>
    <brk id="248" max="6" man="1"/>
    <brk id="260" max="6" man="1"/>
    <brk id="271" max="6" man="1"/>
    <brk id="286" max="6" man="1"/>
    <brk id="301" max="6" man="1"/>
    <brk id="317" max="6" man="1"/>
    <brk id="332" max="6" man="1"/>
    <brk id="343" max="6" man="1"/>
    <brk id="352" max="6" man="1"/>
    <brk id="362" max="6" man="1"/>
    <brk id="374" max="6" man="1"/>
    <brk id="384" max="6" man="1"/>
    <brk id="398" max="6" man="1"/>
    <brk id="414" max="6" man="1"/>
    <brk id="424" max="6" man="1"/>
    <brk id="435" max="6" man="1"/>
    <brk id="449" max="6" man="1"/>
    <brk id="464" max="6" man="1"/>
    <brk id="481" max="6" man="1"/>
    <brk id="493" max="6" man="1"/>
    <brk id="507" max="6" man="1"/>
    <brk id="520" max="6" man="1"/>
    <brk id="536" max="6" man="1"/>
    <brk id="551" max="6" man="1"/>
    <brk id="568" max="6" man="1"/>
    <brk id="581" max="6" man="1"/>
    <brk id="598" max="6" man="1"/>
    <brk id="619" max="6" man="1"/>
  </rowBreaks>
  <ignoredErrors>
    <ignoredError sqref="F88 E89:F89 F307:F308 E103:F103 F314 B226 B234:B236 C237 C226:F229 E236:G236 F234:F235 B224:C224 F224:G224 C225:D225 F225 C235:D236 C234 E92 F47 B54:E54 B424:C428 B188:E190 B177:E180 B181 D181:E181 B46:E48 B34:D35 B228:B229 F5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Кармрян А.Р.</cp:lastModifiedBy>
  <cp:lastPrinted>2022-03-25T10:48:11Z</cp:lastPrinted>
  <dcterms:created xsi:type="dcterms:W3CDTF">2008-10-22T15:37:46Z</dcterms:created>
  <dcterms:modified xsi:type="dcterms:W3CDTF">2022-03-25T10:49:59Z</dcterms:modified>
</cp:coreProperties>
</file>